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codeName="DieseArbeitsmappe"/>
  <mc:AlternateContent xmlns:mc="http://schemas.openxmlformats.org/markup-compatibility/2006">
    <mc:Choice Requires="x15">
      <x15ac:absPath xmlns:x15ac="http://schemas.microsoft.com/office/spreadsheetml/2010/11/ac" url="/Users/antonstefanczyk/Downloads/02_Vergabeunterlagen_Stand 21.04.2026/"/>
    </mc:Choice>
  </mc:AlternateContent>
  <xr:revisionPtr revIDLastSave="0" documentId="13_ncr:1_{55D2C541-962E-0842-8550-908489029171}" xr6:coauthVersionLast="47" xr6:coauthVersionMax="47" xr10:uidLastSave="{00000000-0000-0000-0000-000000000000}"/>
  <bookViews>
    <workbookView xWindow="-38400" yWindow="600" windowWidth="38400" windowHeight="21000" tabRatio="844" xr2:uid="{00000000-000D-0000-FFFF-FFFF00000000}"/>
  </bookViews>
  <sheets>
    <sheet name="Zusammenfassung" sheetId="1" r:id="rId1"/>
    <sheet name="Objektübersicht" sheetId="27" r:id="rId2"/>
    <sheet name="Leistungswerte" sheetId="7" r:id="rId3"/>
    <sheet name="Jahresfaktoren" sheetId="46" r:id="rId4"/>
    <sheet name="Stundensatz_Unterhalt" sheetId="5" r:id="rId5"/>
    <sheet name="Stundensatz_Sonder" sheetId="8" r:id="rId6"/>
    <sheet name="1_GS Metternich" sheetId="4" r:id="rId7"/>
    <sheet name="2_GS Lommersum" sheetId="47" r:id="rId8"/>
    <sheet name="3_GS Weilerswist" sheetId="48" r:id="rId9"/>
    <sheet name="4_GS Vernich" sheetId="49" r:id="rId10"/>
    <sheet name="5_GE Weilerswist" sheetId="50" r:id="rId11"/>
    <sheet name="6_Tomberghalle" sheetId="52" r:id="rId12"/>
    <sheet name="Sonderleistungen" sheetId="43" r:id="rId13"/>
    <sheet name="Grundreinigungen" sheetId="10" r:id="rId14"/>
    <sheet name="Schmutzfang" sheetId="51" r:id="rId15"/>
  </sheets>
  <externalReferences>
    <externalReference r:id="rId16"/>
  </externalReferences>
  <definedNames>
    <definedName name="_xlnm._FilterDatabase" localSheetId="6" hidden="1">'1_GS Metternich'!$B$17:$AD$64</definedName>
    <definedName name="_xlnm._FilterDatabase" localSheetId="7" hidden="1">'2_GS Lommersum'!$B$17:$AD$89</definedName>
    <definedName name="_xlnm._FilterDatabase" localSheetId="8" hidden="1">'3_GS Weilerswist'!$B$17:$AD$131</definedName>
    <definedName name="_xlnm._FilterDatabase" localSheetId="9" hidden="1">'4_GS Vernich'!$B$17:$AD$87</definedName>
    <definedName name="_xlnm._FilterDatabase" localSheetId="10" hidden="1">'5_GE Weilerswist'!$B$17:$AD$255</definedName>
    <definedName name="_xlnm._FilterDatabase" localSheetId="11" hidden="1">'6_Tomberghalle'!$B$17:$T$44</definedName>
    <definedName name="_xlnm._FilterDatabase" localSheetId="13" hidden="1">Grundreinigungen!$B$16:$G$25</definedName>
    <definedName name="_xlnm._FilterDatabase" localSheetId="14" hidden="1">Schmutzfang!$B$16:$G$28</definedName>
    <definedName name="_xlnm.Print_Area" localSheetId="6">'1_GS Metternich'!$B$2:$AE$64</definedName>
    <definedName name="_xlnm.Print_Area" localSheetId="7">'2_GS Lommersum'!$B$2:$AD$89</definedName>
    <definedName name="_xlnm.Print_Area" localSheetId="8">'3_GS Weilerswist'!$B$2:$AE$131</definedName>
    <definedName name="_xlnm.Print_Area" localSheetId="9">'4_GS Vernich'!$B$2:$AE$87</definedName>
    <definedName name="_xlnm.Print_Area" localSheetId="10">'5_GE Weilerswist'!$B$2:$AE$255</definedName>
    <definedName name="_xlnm.Print_Area" localSheetId="11">'6_Tomberghalle'!$B$2:$U$44</definedName>
    <definedName name="_xlnm.Print_Area" localSheetId="13">Grundreinigungen!$B$2:$G$28</definedName>
    <definedName name="_xlnm.Print_Area" localSheetId="3">Jahresfaktoren!#REF!</definedName>
    <definedName name="_xlnm.Print_Area" localSheetId="2">Leistungswerte!$A$1:$AR$50</definedName>
    <definedName name="_xlnm.Print_Area" localSheetId="14">Schmutzfang!$B$2:$G$31</definedName>
    <definedName name="_xlnm.Print_Area" localSheetId="5">Stundensatz_Sonder!$A$1:$BE$85</definedName>
    <definedName name="_xlnm.Print_Area" localSheetId="4">Stundensatz_Unterhalt!$A$1:$BE$85</definedName>
    <definedName name="_xlnm.Print_Area" localSheetId="0">Zusammenfassung!$A$1:$AX$70</definedName>
    <definedName name="_xlnm.Print_Titles" localSheetId="6">'1_GS Metternich'!$2:$17</definedName>
    <definedName name="_xlnm.Print_Titles" localSheetId="7">'2_GS Lommersum'!$2:$17</definedName>
    <definedName name="_xlnm.Print_Titles" localSheetId="8">'3_GS Weilerswist'!$2:$17</definedName>
    <definedName name="_xlnm.Print_Titles" localSheetId="9">'4_GS Vernich'!$2:$17</definedName>
    <definedName name="_xlnm.Print_Titles" localSheetId="10">'5_GE Weilerswist'!$2:$17</definedName>
    <definedName name="_xlnm.Print_Titles" localSheetId="11">'6_Tomberghalle'!$2:$17</definedName>
    <definedName name="_xlnm.Print_Titles" localSheetId="13">Grundreinigungen!$1:$16</definedName>
    <definedName name="_xlnm.Print_Titles" localSheetId="1">Objektübersicht!$13:$13</definedName>
    <definedName name="_xlnm.Print_Titles" localSheetId="14">Schmutzfang!$1:$16</definedName>
    <definedName name="_xlnm.Print_Titles" localSheetId="12">Sonderleistungen!#REF!</definedName>
    <definedName name="logo">[1]Zusammenfassung!$L$3</definedName>
    <definedName name="lst" localSheetId="3">Jahresfaktoren!#REF!</definedName>
    <definedName name="lst">Leistungswerte!$C$25:$AM$47</definedName>
    <definedName name="SVSSR">#REF!</definedName>
    <definedName name="zurueck">[1]Zusammenfassung!$F$1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3" i="52" l="1"/>
  <c r="H20" i="27"/>
  <c r="G20" i="27"/>
  <c r="H18" i="27"/>
  <c r="H19" i="27"/>
  <c r="G19" i="27"/>
  <c r="G18" i="27"/>
  <c r="H16" i="52"/>
  <c r="J18" i="52"/>
  <c r="J18" i="50"/>
  <c r="F5" i="50" l="1"/>
  <c r="L44" i="52"/>
  <c r="L43" i="52"/>
  <c r="O43" i="52" s="1"/>
  <c r="L42" i="52"/>
  <c r="O42" i="52" s="1"/>
  <c r="L41" i="52"/>
  <c r="O41" i="52" s="1"/>
  <c r="L40" i="52"/>
  <c r="O40" i="52" s="1"/>
  <c r="L39" i="52"/>
  <c r="O39" i="52" s="1"/>
  <c r="L38" i="52"/>
  <c r="O38" i="52" s="1"/>
  <c r="L37" i="52"/>
  <c r="O37" i="52" s="1"/>
  <c r="L36" i="52"/>
  <c r="O36" i="52" s="1"/>
  <c r="L35" i="52"/>
  <c r="O35" i="52" s="1"/>
  <c r="L34" i="52"/>
  <c r="O34" i="52" s="1"/>
  <c r="L33" i="52"/>
  <c r="O33" i="52" s="1"/>
  <c r="L32" i="52"/>
  <c r="O32" i="52" s="1"/>
  <c r="L31" i="52"/>
  <c r="O31" i="52" s="1"/>
  <c r="L30" i="52"/>
  <c r="O30" i="52" s="1"/>
  <c r="L29" i="52"/>
  <c r="L28" i="52"/>
  <c r="O28" i="52" s="1"/>
  <c r="L27" i="52"/>
  <c r="O27" i="52" s="1"/>
  <c r="L26" i="52"/>
  <c r="O26" i="52" s="1"/>
  <c r="L25" i="52"/>
  <c r="O25" i="52" s="1"/>
  <c r="L24" i="52"/>
  <c r="O24" i="52" s="1"/>
  <c r="L23" i="52"/>
  <c r="O23" i="52" s="1"/>
  <c r="L22" i="52"/>
  <c r="O22" i="52" s="1"/>
  <c r="L21" i="52"/>
  <c r="O21" i="52" s="1"/>
  <c r="L20" i="52"/>
  <c r="O20" i="52" s="1"/>
  <c r="L19" i="52"/>
  <c r="O19" i="52" s="1"/>
  <c r="N18" i="52"/>
  <c r="L18" i="52"/>
  <c r="O18" i="52" s="1"/>
  <c r="H13" i="52"/>
  <c r="C10" i="52"/>
  <c r="F5" i="52"/>
  <c r="B3" i="52"/>
  <c r="B2" i="52"/>
  <c r="O13" i="4"/>
  <c r="O16" i="52" l="1"/>
  <c r="P18" i="52"/>
  <c r="J19" i="50"/>
  <c r="J20" i="50"/>
  <c r="J21" i="50"/>
  <c r="J22" i="50"/>
  <c r="J23" i="50"/>
  <c r="J24" i="50"/>
  <c r="J25" i="50"/>
  <c r="J26" i="50"/>
  <c r="J27" i="50"/>
  <c r="J28" i="50"/>
  <c r="J29" i="50"/>
  <c r="J30" i="50"/>
  <c r="J31" i="50"/>
  <c r="J32" i="50"/>
  <c r="J33" i="50"/>
  <c r="J34" i="50"/>
  <c r="J35" i="50"/>
  <c r="J36" i="50"/>
  <c r="J37" i="50"/>
  <c r="J38" i="50"/>
  <c r="J39" i="50"/>
  <c r="J40" i="50"/>
  <c r="J41" i="50"/>
  <c r="J42" i="50"/>
  <c r="J43" i="50"/>
  <c r="J44" i="50"/>
  <c r="J45" i="50"/>
  <c r="J46" i="50"/>
  <c r="J47" i="50"/>
  <c r="J48" i="50"/>
  <c r="J49" i="50"/>
  <c r="J50" i="50"/>
  <c r="J51" i="50"/>
  <c r="J52" i="50"/>
  <c r="J53" i="50"/>
  <c r="J54" i="50"/>
  <c r="J55" i="50"/>
  <c r="J56" i="50"/>
  <c r="J57" i="50"/>
  <c r="J58" i="50"/>
  <c r="J59" i="50"/>
  <c r="J60" i="50"/>
  <c r="J61" i="50"/>
  <c r="J62" i="50"/>
  <c r="J63" i="50"/>
  <c r="J64" i="50"/>
  <c r="J65" i="50"/>
  <c r="J66" i="50"/>
  <c r="J67" i="50"/>
  <c r="J68" i="50"/>
  <c r="J69" i="50"/>
  <c r="J70" i="50"/>
  <c r="J71" i="50"/>
  <c r="J72" i="50"/>
  <c r="J73" i="50"/>
  <c r="J74" i="50"/>
  <c r="J75" i="50"/>
  <c r="J76" i="50"/>
  <c r="J77" i="50"/>
  <c r="J78" i="50"/>
  <c r="J79" i="50"/>
  <c r="J80" i="50"/>
  <c r="J81" i="50"/>
  <c r="J82" i="50"/>
  <c r="J83" i="50"/>
  <c r="J84" i="50"/>
  <c r="J85" i="50"/>
  <c r="J86" i="50"/>
  <c r="J87" i="50"/>
  <c r="J88" i="50"/>
  <c r="J89" i="50"/>
  <c r="J90" i="50"/>
  <c r="J91" i="50"/>
  <c r="J92" i="50"/>
  <c r="J93" i="50"/>
  <c r="J94" i="50"/>
  <c r="J95" i="50"/>
  <c r="J96" i="50"/>
  <c r="J97" i="50"/>
  <c r="J98" i="50"/>
  <c r="J99" i="50"/>
  <c r="J100" i="50"/>
  <c r="J101" i="50"/>
  <c r="J102" i="50"/>
  <c r="J103" i="50"/>
  <c r="J104" i="50"/>
  <c r="J105" i="50"/>
  <c r="J106" i="50"/>
  <c r="J107" i="50"/>
  <c r="J108" i="50"/>
  <c r="J109" i="50"/>
  <c r="J110" i="50"/>
  <c r="J111" i="50"/>
  <c r="J112" i="50"/>
  <c r="J113" i="50"/>
  <c r="J114" i="50"/>
  <c r="J115" i="50"/>
  <c r="J116" i="50"/>
  <c r="J117" i="50"/>
  <c r="J118" i="50"/>
  <c r="J119" i="50"/>
  <c r="J120" i="50"/>
  <c r="J121" i="50"/>
  <c r="J122" i="50"/>
  <c r="J123" i="50"/>
  <c r="J124" i="50"/>
  <c r="J125" i="50"/>
  <c r="J126" i="50"/>
  <c r="J127" i="50"/>
  <c r="J128" i="50"/>
  <c r="J129" i="50"/>
  <c r="J130" i="50"/>
  <c r="J131" i="50"/>
  <c r="J132" i="50"/>
  <c r="J133" i="50"/>
  <c r="J134" i="50"/>
  <c r="J135" i="50"/>
  <c r="J136" i="50"/>
  <c r="J137" i="50"/>
  <c r="J138" i="50"/>
  <c r="J139" i="50"/>
  <c r="J140" i="50"/>
  <c r="J141" i="50"/>
  <c r="J142" i="50"/>
  <c r="J143" i="50"/>
  <c r="J144" i="50"/>
  <c r="J145" i="50"/>
  <c r="J146" i="50"/>
  <c r="J147" i="50"/>
  <c r="J148" i="50"/>
  <c r="J149" i="50"/>
  <c r="J150" i="50"/>
  <c r="J151" i="50"/>
  <c r="J152" i="50"/>
  <c r="J153" i="50"/>
  <c r="J154" i="50"/>
  <c r="J155" i="50"/>
  <c r="J156" i="50"/>
  <c r="J157" i="50"/>
  <c r="J158" i="50"/>
  <c r="J159" i="50"/>
  <c r="J160" i="50"/>
  <c r="J161" i="50"/>
  <c r="J162" i="50"/>
  <c r="J163" i="50"/>
  <c r="J164" i="50"/>
  <c r="J165" i="50"/>
  <c r="J166" i="50"/>
  <c r="J167" i="50"/>
  <c r="J168" i="50"/>
  <c r="J169" i="50"/>
  <c r="J170" i="50"/>
  <c r="J171" i="50"/>
  <c r="J172" i="50"/>
  <c r="J173" i="50"/>
  <c r="J174" i="50"/>
  <c r="J175" i="50"/>
  <c r="J176" i="50"/>
  <c r="J177" i="50"/>
  <c r="J178" i="50"/>
  <c r="J179" i="50"/>
  <c r="J180" i="50"/>
  <c r="J181" i="50"/>
  <c r="J182" i="50"/>
  <c r="J183" i="50"/>
  <c r="J184" i="50"/>
  <c r="J185" i="50"/>
  <c r="J186" i="50"/>
  <c r="J187" i="50"/>
  <c r="J188" i="50"/>
  <c r="J189" i="50"/>
  <c r="J190" i="50"/>
  <c r="J191" i="50"/>
  <c r="J192" i="50"/>
  <c r="J193" i="50"/>
  <c r="J194" i="50"/>
  <c r="J195" i="50"/>
  <c r="J196" i="50"/>
  <c r="J197" i="50"/>
  <c r="J198" i="50"/>
  <c r="J199" i="50"/>
  <c r="J200" i="50"/>
  <c r="J201" i="50"/>
  <c r="J202" i="50"/>
  <c r="J203" i="50"/>
  <c r="J204" i="50"/>
  <c r="J205" i="50"/>
  <c r="J206" i="50"/>
  <c r="J207" i="50"/>
  <c r="J208" i="50"/>
  <c r="J209" i="50"/>
  <c r="J210" i="50"/>
  <c r="J211" i="50"/>
  <c r="J212" i="50"/>
  <c r="J213" i="50"/>
  <c r="J214" i="50"/>
  <c r="J215" i="50"/>
  <c r="J216" i="50"/>
  <c r="J217" i="50"/>
  <c r="J218" i="50"/>
  <c r="J219" i="50"/>
  <c r="J220" i="50"/>
  <c r="J221" i="50"/>
  <c r="J222" i="50"/>
  <c r="J223" i="50"/>
  <c r="J224" i="50"/>
  <c r="J225" i="50"/>
  <c r="J226" i="50"/>
  <c r="J227" i="50"/>
  <c r="J228" i="50"/>
  <c r="J229" i="50"/>
  <c r="J230" i="50"/>
  <c r="J231" i="50"/>
  <c r="J232" i="50"/>
  <c r="J233" i="50"/>
  <c r="J234" i="50"/>
  <c r="J235" i="50"/>
  <c r="J236" i="50"/>
  <c r="J237" i="50"/>
  <c r="J238" i="50"/>
  <c r="J239" i="50"/>
  <c r="J240" i="50"/>
  <c r="J241" i="50"/>
  <c r="J242" i="50"/>
  <c r="J243" i="50"/>
  <c r="J244" i="50"/>
  <c r="J245" i="50"/>
  <c r="J246" i="50"/>
  <c r="J247" i="50"/>
  <c r="J248" i="50"/>
  <c r="J249" i="50"/>
  <c r="J250" i="50"/>
  <c r="J251" i="50"/>
  <c r="J252" i="50"/>
  <c r="J253" i="50"/>
  <c r="J254" i="50"/>
  <c r="J255" i="50"/>
  <c r="J19" i="49"/>
  <c r="J20" i="49"/>
  <c r="J21" i="49"/>
  <c r="J22" i="49"/>
  <c r="J23" i="49"/>
  <c r="J24" i="49"/>
  <c r="J25" i="49"/>
  <c r="J26" i="49"/>
  <c r="J27" i="49"/>
  <c r="J28" i="49"/>
  <c r="J29" i="49"/>
  <c r="J30" i="49"/>
  <c r="J31" i="49"/>
  <c r="J32" i="49"/>
  <c r="J33" i="49"/>
  <c r="J34" i="49"/>
  <c r="J35" i="49"/>
  <c r="J36" i="49"/>
  <c r="J37" i="49"/>
  <c r="J38" i="49"/>
  <c r="J39" i="49"/>
  <c r="J40" i="49"/>
  <c r="J41" i="49"/>
  <c r="J42" i="49"/>
  <c r="J43" i="49"/>
  <c r="J44" i="49"/>
  <c r="J45" i="49"/>
  <c r="J46" i="49"/>
  <c r="J47" i="49"/>
  <c r="J48" i="49"/>
  <c r="J49" i="49"/>
  <c r="J50" i="49"/>
  <c r="J51" i="49"/>
  <c r="J52" i="49"/>
  <c r="J53" i="49"/>
  <c r="J54" i="49"/>
  <c r="J55" i="49"/>
  <c r="J56" i="49"/>
  <c r="J57" i="49"/>
  <c r="J58" i="49"/>
  <c r="J59" i="49"/>
  <c r="J60" i="49"/>
  <c r="J61" i="49"/>
  <c r="J62" i="49"/>
  <c r="J63" i="49"/>
  <c r="J64" i="49"/>
  <c r="J65" i="49"/>
  <c r="J66" i="49"/>
  <c r="J67" i="49"/>
  <c r="J68" i="49"/>
  <c r="J69" i="49"/>
  <c r="J70" i="49"/>
  <c r="J71" i="49"/>
  <c r="J72" i="49"/>
  <c r="J73" i="49"/>
  <c r="J74" i="49"/>
  <c r="J75" i="49"/>
  <c r="J76" i="49"/>
  <c r="J77" i="49"/>
  <c r="J78" i="49"/>
  <c r="J79" i="49"/>
  <c r="J80" i="49"/>
  <c r="J81" i="49"/>
  <c r="J82" i="49"/>
  <c r="J83" i="49"/>
  <c r="J84" i="49"/>
  <c r="J85" i="49"/>
  <c r="J86" i="49"/>
  <c r="J87" i="49"/>
  <c r="J18" i="49"/>
  <c r="J19" i="48"/>
  <c r="J20" i="48"/>
  <c r="J21" i="48"/>
  <c r="J22" i="48"/>
  <c r="J23" i="48"/>
  <c r="J24" i="48"/>
  <c r="J25" i="48"/>
  <c r="J26" i="48"/>
  <c r="J27" i="48"/>
  <c r="J28" i="48"/>
  <c r="J29" i="48"/>
  <c r="J30" i="48"/>
  <c r="J31" i="48"/>
  <c r="J32" i="48"/>
  <c r="J33" i="48"/>
  <c r="J34" i="48"/>
  <c r="J35" i="48"/>
  <c r="J36" i="48"/>
  <c r="J37" i="48"/>
  <c r="J38" i="48"/>
  <c r="J39" i="48"/>
  <c r="J40" i="48"/>
  <c r="J41" i="48"/>
  <c r="J42" i="48"/>
  <c r="J43" i="48"/>
  <c r="J44" i="48"/>
  <c r="J45" i="48"/>
  <c r="J46" i="48"/>
  <c r="J47" i="48"/>
  <c r="J48" i="48"/>
  <c r="J49" i="48"/>
  <c r="J50" i="48"/>
  <c r="J51" i="48"/>
  <c r="J52" i="48"/>
  <c r="J53" i="48"/>
  <c r="J54" i="48"/>
  <c r="J55" i="48"/>
  <c r="J56" i="48"/>
  <c r="J57" i="48"/>
  <c r="J58" i="48"/>
  <c r="J59" i="48"/>
  <c r="J60" i="48"/>
  <c r="J61" i="48"/>
  <c r="J62" i="48"/>
  <c r="J63" i="48"/>
  <c r="J64" i="48"/>
  <c r="J65" i="48"/>
  <c r="J66" i="48"/>
  <c r="J67" i="48"/>
  <c r="J68" i="48"/>
  <c r="J69" i="48"/>
  <c r="J70" i="48"/>
  <c r="J71" i="48"/>
  <c r="J72" i="48"/>
  <c r="J73" i="48"/>
  <c r="J74" i="48"/>
  <c r="J75" i="48"/>
  <c r="J76" i="48"/>
  <c r="J77" i="48"/>
  <c r="J78" i="48"/>
  <c r="J79" i="48"/>
  <c r="J80" i="48"/>
  <c r="J81" i="48"/>
  <c r="J82" i="48"/>
  <c r="J83" i="48"/>
  <c r="J84" i="48"/>
  <c r="J85" i="48"/>
  <c r="J86" i="48"/>
  <c r="J87" i="48"/>
  <c r="J88" i="48"/>
  <c r="J89" i="48"/>
  <c r="J90" i="48"/>
  <c r="J91" i="48"/>
  <c r="J92" i="48"/>
  <c r="J93" i="48"/>
  <c r="J94" i="48"/>
  <c r="J95" i="48"/>
  <c r="J96" i="48"/>
  <c r="J97" i="48"/>
  <c r="J98" i="48"/>
  <c r="J99" i="48"/>
  <c r="J100" i="48"/>
  <c r="J101" i="48"/>
  <c r="J102" i="48"/>
  <c r="J103" i="48"/>
  <c r="J104" i="48"/>
  <c r="J105" i="48"/>
  <c r="J106" i="48"/>
  <c r="J107" i="48"/>
  <c r="J108" i="48"/>
  <c r="J109" i="48"/>
  <c r="J110" i="48"/>
  <c r="J111" i="48"/>
  <c r="J112" i="48"/>
  <c r="J113" i="48"/>
  <c r="J114" i="48"/>
  <c r="J115" i="48"/>
  <c r="J116" i="48"/>
  <c r="J117" i="48"/>
  <c r="J118" i="48"/>
  <c r="J119" i="48"/>
  <c r="J120" i="48"/>
  <c r="J121" i="48"/>
  <c r="J122" i="48"/>
  <c r="J123" i="48"/>
  <c r="J124" i="48"/>
  <c r="J125" i="48"/>
  <c r="J126" i="48"/>
  <c r="J127" i="48"/>
  <c r="J128" i="48"/>
  <c r="J129" i="48"/>
  <c r="J130" i="48"/>
  <c r="J131" i="48"/>
  <c r="J18" i="48"/>
  <c r="J19" i="47"/>
  <c r="J20" i="47"/>
  <c r="J21" i="47"/>
  <c r="J22" i="47"/>
  <c r="J23" i="47"/>
  <c r="J24" i="47"/>
  <c r="J25" i="47"/>
  <c r="J26" i="47"/>
  <c r="J27" i="47"/>
  <c r="J28" i="47"/>
  <c r="J29" i="47"/>
  <c r="J30" i="47"/>
  <c r="J31" i="47"/>
  <c r="J32" i="47"/>
  <c r="J33" i="47"/>
  <c r="J34" i="47"/>
  <c r="J35" i="47"/>
  <c r="J36" i="47"/>
  <c r="J37" i="47"/>
  <c r="J38" i="47"/>
  <c r="J39" i="47"/>
  <c r="J40" i="47"/>
  <c r="J41" i="47"/>
  <c r="J42" i="47"/>
  <c r="J43" i="47"/>
  <c r="J44" i="47"/>
  <c r="J45" i="47"/>
  <c r="J46" i="47"/>
  <c r="J47" i="47"/>
  <c r="J48" i="47"/>
  <c r="J49" i="47"/>
  <c r="J50" i="47"/>
  <c r="J51" i="47"/>
  <c r="J52" i="47"/>
  <c r="J53" i="47"/>
  <c r="J54" i="47"/>
  <c r="J55" i="47"/>
  <c r="J56" i="47"/>
  <c r="J57" i="47"/>
  <c r="J58" i="47"/>
  <c r="J59" i="47"/>
  <c r="J60" i="47"/>
  <c r="J61" i="47"/>
  <c r="J62" i="47"/>
  <c r="J63" i="47"/>
  <c r="J64" i="47"/>
  <c r="J65" i="47"/>
  <c r="J66" i="47"/>
  <c r="J67" i="47"/>
  <c r="J68" i="47"/>
  <c r="J69" i="47"/>
  <c r="J70" i="47"/>
  <c r="J71" i="47"/>
  <c r="J72" i="47"/>
  <c r="J73" i="47"/>
  <c r="J74" i="47"/>
  <c r="J75" i="47"/>
  <c r="J76" i="47"/>
  <c r="J77" i="47"/>
  <c r="J78" i="47"/>
  <c r="J79" i="47"/>
  <c r="J80" i="47"/>
  <c r="J81" i="47"/>
  <c r="J82" i="47"/>
  <c r="J83" i="47"/>
  <c r="J84" i="47"/>
  <c r="J85" i="47"/>
  <c r="J86" i="47"/>
  <c r="J87" i="47"/>
  <c r="J88" i="47"/>
  <c r="J89" i="47"/>
  <c r="J18" i="47"/>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18" i="4"/>
  <c r="G26" i="51"/>
  <c r="G18" i="51"/>
  <c r="G19" i="51"/>
  <c r="G20" i="51"/>
  <c r="G21" i="51"/>
  <c r="G22" i="51"/>
  <c r="G23" i="51"/>
  <c r="G24" i="51"/>
  <c r="G25" i="51"/>
  <c r="G27" i="51"/>
  <c r="G28" i="51"/>
  <c r="G17" i="51"/>
  <c r="C10" i="51"/>
  <c r="B3" i="51"/>
  <c r="B2" i="51"/>
  <c r="G17" i="10"/>
  <c r="D20" i="10"/>
  <c r="D19" i="10"/>
  <c r="D17" i="10"/>
  <c r="H13" i="50"/>
  <c r="AC59" i="50"/>
  <c r="AC113" i="50"/>
  <c r="AC137" i="50"/>
  <c r="AC138" i="50"/>
  <c r="AC160" i="50"/>
  <c r="AC172" i="50"/>
  <c r="AC196" i="50"/>
  <c r="AC202" i="50"/>
  <c r="AC210" i="50"/>
  <c r="AC213" i="50"/>
  <c r="AC218" i="50"/>
  <c r="AC227" i="50"/>
  <c r="AC239" i="50"/>
  <c r="AC240" i="50"/>
  <c r="AC241" i="50"/>
  <c r="W178" i="50"/>
  <c r="W177" i="50"/>
  <c r="W176" i="50"/>
  <c r="W175" i="50"/>
  <c r="W174" i="50"/>
  <c r="W166" i="50"/>
  <c r="W165" i="50"/>
  <c r="W164" i="50"/>
  <c r="W163" i="50"/>
  <c r="W162" i="50"/>
  <c r="W159" i="50"/>
  <c r="W158" i="50"/>
  <c r="W157" i="50"/>
  <c r="W149" i="50"/>
  <c r="W148" i="50"/>
  <c r="W147" i="50"/>
  <c r="W146" i="50"/>
  <c r="W145" i="50"/>
  <c r="W144" i="50"/>
  <c r="W143" i="50"/>
  <c r="W142" i="50"/>
  <c r="W136" i="50"/>
  <c r="W135" i="50"/>
  <c r="W134" i="50"/>
  <c r="W133" i="50"/>
  <c r="W132" i="50"/>
  <c r="W131" i="50"/>
  <c r="W130" i="50"/>
  <c r="W129" i="50"/>
  <c r="W128" i="50"/>
  <c r="W127" i="50"/>
  <c r="W126" i="50"/>
  <c r="W122" i="50"/>
  <c r="W121" i="50"/>
  <c r="W120" i="50"/>
  <c r="W117" i="50"/>
  <c r="W116" i="50"/>
  <c r="W115" i="50"/>
  <c r="W114" i="50"/>
  <c r="W112" i="50"/>
  <c r="W111" i="50"/>
  <c r="W110" i="50"/>
  <c r="W103" i="50"/>
  <c r="W102" i="50"/>
  <c r="W101" i="50"/>
  <c r="W94" i="50"/>
  <c r="W92" i="50"/>
  <c r="W90" i="50"/>
  <c r="W89" i="50"/>
  <c r="W87" i="50"/>
  <c r="W85" i="50"/>
  <c r="W84" i="50"/>
  <c r="W79" i="50"/>
  <c r="W75" i="50"/>
  <c r="W74" i="50"/>
  <c r="W69" i="50"/>
  <c r="W68" i="50"/>
  <c r="W65" i="50"/>
  <c r="W63" i="50"/>
  <c r="W62" i="50"/>
  <c r="W61" i="50"/>
  <c r="W54" i="50"/>
  <c r="W49" i="50"/>
  <c r="W48" i="50"/>
  <c r="W47" i="50"/>
  <c r="W41" i="50"/>
  <c r="W253" i="50"/>
  <c r="W252" i="50"/>
  <c r="W251" i="50"/>
  <c r="W250" i="50"/>
  <c r="W248" i="50"/>
  <c r="W247" i="50"/>
  <c r="W245" i="50"/>
  <c r="W244" i="50"/>
  <c r="W243" i="50"/>
  <c r="W219" i="50"/>
  <c r="W217" i="50"/>
  <c r="W216" i="50"/>
  <c r="W215" i="50"/>
  <c r="W212" i="50"/>
  <c r="W209" i="50"/>
  <c r="W208" i="50"/>
  <c r="W39" i="50"/>
  <c r="W36" i="50"/>
  <c r="W32" i="50"/>
  <c r="W31" i="50"/>
  <c r="W29" i="50"/>
  <c r="W26" i="50"/>
  <c r="W23" i="50"/>
  <c r="N19" i="50"/>
  <c r="N20" i="50"/>
  <c r="N21" i="50"/>
  <c r="N22" i="50"/>
  <c r="N23" i="50"/>
  <c r="N24" i="50"/>
  <c r="N25" i="50"/>
  <c r="N26" i="50"/>
  <c r="N27" i="50"/>
  <c r="N28" i="50"/>
  <c r="N29" i="50"/>
  <c r="N30" i="50"/>
  <c r="N31" i="50"/>
  <c r="N32" i="50"/>
  <c r="N33" i="50"/>
  <c r="N34" i="50"/>
  <c r="N35" i="50"/>
  <c r="N37" i="50"/>
  <c r="N38" i="50"/>
  <c r="N39" i="50"/>
  <c r="N40" i="50"/>
  <c r="N41" i="50"/>
  <c r="N42" i="50"/>
  <c r="N43" i="50"/>
  <c r="N44" i="50"/>
  <c r="N45" i="50"/>
  <c r="N46" i="50"/>
  <c r="N49" i="50"/>
  <c r="N50" i="50"/>
  <c r="N51" i="50"/>
  <c r="N52" i="50"/>
  <c r="N53" i="50"/>
  <c r="N54" i="50"/>
  <c r="N55" i="50"/>
  <c r="N56" i="50"/>
  <c r="N57" i="50"/>
  <c r="N58" i="50"/>
  <c r="N60" i="50"/>
  <c r="N63" i="50"/>
  <c r="N64" i="50"/>
  <c r="N65" i="50"/>
  <c r="N66" i="50"/>
  <c r="N67" i="50"/>
  <c r="N68" i="50"/>
  <c r="N69" i="50"/>
  <c r="N70" i="50"/>
  <c r="N71" i="50"/>
  <c r="N72" i="50"/>
  <c r="N73" i="50"/>
  <c r="N76" i="50"/>
  <c r="N78" i="50"/>
  <c r="N80" i="50"/>
  <c r="N81" i="50"/>
  <c r="N82" i="50"/>
  <c r="N83" i="50"/>
  <c r="N86" i="50"/>
  <c r="N87" i="50"/>
  <c r="N88" i="50"/>
  <c r="N89" i="50"/>
  <c r="N90" i="50"/>
  <c r="N91" i="50"/>
  <c r="N92" i="50"/>
  <c r="N93" i="50"/>
  <c r="N94" i="50"/>
  <c r="N95" i="50"/>
  <c r="N96" i="50"/>
  <c r="N97" i="50"/>
  <c r="N98" i="50"/>
  <c r="N99" i="50"/>
  <c r="N100" i="50"/>
  <c r="N104" i="50"/>
  <c r="N105" i="50"/>
  <c r="N106" i="50"/>
  <c r="N107" i="50"/>
  <c r="N108" i="50"/>
  <c r="N109" i="50"/>
  <c r="N110" i="50"/>
  <c r="N111" i="50"/>
  <c r="N112" i="50"/>
  <c r="N114" i="50"/>
  <c r="N115" i="50"/>
  <c r="N116" i="50"/>
  <c r="N117" i="50"/>
  <c r="N118" i="50"/>
  <c r="N119" i="50"/>
  <c r="N120" i="50"/>
  <c r="N121" i="50"/>
  <c r="N122" i="50"/>
  <c r="N123" i="50"/>
  <c r="N124" i="50"/>
  <c r="N125" i="50"/>
  <c r="N126" i="50"/>
  <c r="N127" i="50"/>
  <c r="N128" i="50"/>
  <c r="N129" i="50"/>
  <c r="N130" i="50"/>
  <c r="N131" i="50"/>
  <c r="N132" i="50"/>
  <c r="N133" i="50"/>
  <c r="N134" i="50"/>
  <c r="N135" i="50"/>
  <c r="N136" i="50"/>
  <c r="N139" i="50"/>
  <c r="N140" i="50"/>
  <c r="N141" i="50"/>
  <c r="N142" i="50"/>
  <c r="N143" i="50"/>
  <c r="N144" i="50"/>
  <c r="N145" i="50"/>
  <c r="N147" i="50"/>
  <c r="N148" i="50"/>
  <c r="N149" i="50"/>
  <c r="N150" i="50"/>
  <c r="N151" i="50"/>
  <c r="N152" i="50"/>
  <c r="N153" i="50"/>
  <c r="N154" i="50"/>
  <c r="N155" i="50"/>
  <c r="N156" i="50"/>
  <c r="N157" i="50"/>
  <c r="N158" i="50"/>
  <c r="N159" i="50"/>
  <c r="N161" i="50"/>
  <c r="N162" i="50"/>
  <c r="N163" i="50"/>
  <c r="N164" i="50"/>
  <c r="N165" i="50"/>
  <c r="N166" i="50"/>
  <c r="N167" i="50"/>
  <c r="N168" i="50"/>
  <c r="N169" i="50"/>
  <c r="N170" i="50"/>
  <c r="N171" i="50"/>
  <c r="N173" i="50"/>
  <c r="N174" i="50"/>
  <c r="N175" i="50"/>
  <c r="N176" i="50"/>
  <c r="N177" i="50"/>
  <c r="N178" i="50"/>
  <c r="N179" i="50"/>
  <c r="N180" i="50"/>
  <c r="N181" i="50"/>
  <c r="N182" i="50"/>
  <c r="N183" i="50"/>
  <c r="N189" i="50"/>
  <c r="N190" i="50"/>
  <c r="N191" i="50"/>
  <c r="N192" i="50"/>
  <c r="N193" i="50"/>
  <c r="N194" i="50"/>
  <c r="N195" i="50"/>
  <c r="N197" i="50"/>
  <c r="N198" i="50"/>
  <c r="N199" i="50"/>
  <c r="N203" i="50"/>
  <c r="N204" i="50"/>
  <c r="N205" i="50"/>
  <c r="N206" i="50"/>
  <c r="N207" i="50"/>
  <c r="N208" i="50"/>
  <c r="N209" i="50"/>
  <c r="N211" i="50"/>
  <c r="N212" i="50"/>
  <c r="N214" i="50"/>
  <c r="N215" i="50"/>
  <c r="N216" i="50"/>
  <c r="N217" i="50"/>
  <c r="N219" i="50"/>
  <c r="N220" i="50"/>
  <c r="N221" i="50"/>
  <c r="N222" i="50"/>
  <c r="N223" i="50"/>
  <c r="N224" i="50"/>
  <c r="N225" i="50"/>
  <c r="L226" i="50"/>
  <c r="O226" i="50" s="1"/>
  <c r="N226" i="50"/>
  <c r="N228" i="50"/>
  <c r="N229" i="50"/>
  <c r="N230" i="50"/>
  <c r="N231" i="50"/>
  <c r="N233" i="50"/>
  <c r="N234" i="50"/>
  <c r="N235" i="50"/>
  <c r="N236" i="50"/>
  <c r="N237" i="50"/>
  <c r="N238" i="50"/>
  <c r="L242" i="50"/>
  <c r="O242" i="50" s="1"/>
  <c r="N242" i="50"/>
  <c r="N246" i="50"/>
  <c r="N247" i="50"/>
  <c r="N248" i="50"/>
  <c r="N249" i="50"/>
  <c r="N250" i="50"/>
  <c r="N251" i="50"/>
  <c r="N252" i="50"/>
  <c r="N253" i="50"/>
  <c r="N255" i="50"/>
  <c r="N18" i="50"/>
  <c r="H16" i="50"/>
  <c r="C10" i="50"/>
  <c r="B3" i="50"/>
  <c r="B2" i="50"/>
  <c r="G17" i="27"/>
  <c r="AC23" i="49"/>
  <c r="AC74" i="49"/>
  <c r="AC83" i="49"/>
  <c r="W86" i="49"/>
  <c r="W82" i="49"/>
  <c r="W81" i="49"/>
  <c r="W80" i="49"/>
  <c r="W76" i="49"/>
  <c r="W73" i="49"/>
  <c r="W72" i="49"/>
  <c r="W70" i="49"/>
  <c r="W66" i="49"/>
  <c r="W60" i="49"/>
  <c r="W58" i="49"/>
  <c r="W56" i="49"/>
  <c r="W55" i="49"/>
  <c r="W52" i="49"/>
  <c r="W51" i="49"/>
  <c r="W50" i="49"/>
  <c r="W47" i="49"/>
  <c r="W46" i="49"/>
  <c r="W45" i="49"/>
  <c r="W44" i="49"/>
  <c r="W40" i="49"/>
  <c r="W38" i="49"/>
  <c r="W37" i="49"/>
  <c r="W27" i="49"/>
  <c r="W26" i="49"/>
  <c r="W25" i="49"/>
  <c r="W22" i="49"/>
  <c r="F5" i="49"/>
  <c r="N87" i="49"/>
  <c r="N86" i="49"/>
  <c r="N85" i="49"/>
  <c r="N84" i="49"/>
  <c r="N82" i="49"/>
  <c r="N79" i="49"/>
  <c r="N78" i="49"/>
  <c r="N77" i="49"/>
  <c r="N75" i="49"/>
  <c r="N73" i="49"/>
  <c r="N72" i="49"/>
  <c r="N71" i="49"/>
  <c r="N69" i="49"/>
  <c r="N68" i="49"/>
  <c r="N67" i="49"/>
  <c r="N66" i="49"/>
  <c r="N65" i="49"/>
  <c r="N61" i="49"/>
  <c r="N60" i="49"/>
  <c r="N59" i="49"/>
  <c r="N58" i="49"/>
  <c r="N57" i="49"/>
  <c r="N56" i="49"/>
  <c r="N55" i="49"/>
  <c r="N54" i="49"/>
  <c r="N53" i="49"/>
  <c r="N52" i="49"/>
  <c r="N51" i="49"/>
  <c r="N50" i="49"/>
  <c r="N49" i="49"/>
  <c r="N46" i="49"/>
  <c r="N45" i="49"/>
  <c r="N44" i="49"/>
  <c r="N43" i="49"/>
  <c r="N42" i="49"/>
  <c r="N40" i="49"/>
  <c r="N39" i="49"/>
  <c r="N38" i="49"/>
  <c r="N37" i="49"/>
  <c r="N36" i="49"/>
  <c r="N35" i="49"/>
  <c r="N34" i="49"/>
  <c r="N33" i="49"/>
  <c r="N32" i="49"/>
  <c r="N31" i="49"/>
  <c r="N30" i="49"/>
  <c r="N29" i="49"/>
  <c r="N28" i="49"/>
  <c r="N21" i="49"/>
  <c r="N20" i="49"/>
  <c r="N18" i="49"/>
  <c r="H16" i="49"/>
  <c r="H13" i="49"/>
  <c r="C10" i="49"/>
  <c r="B3" i="49"/>
  <c r="B2" i="49"/>
  <c r="G30" i="51" l="1"/>
  <c r="O31" i="1" s="1"/>
  <c r="R18" i="52"/>
  <c r="Q18" i="52"/>
  <c r="P242" i="50"/>
  <c r="Q242" i="50" s="1"/>
  <c r="P226" i="50"/>
  <c r="Q226" i="50" s="1"/>
  <c r="S18" i="52" l="1"/>
  <c r="R226" i="50"/>
  <c r="S242" i="50"/>
  <c r="R242" i="50"/>
  <c r="AC242" i="50" s="1"/>
  <c r="S226" i="50" l="1"/>
  <c r="AC226" i="50"/>
  <c r="AC114" i="48" l="1"/>
  <c r="AC115" i="48"/>
  <c r="AC116" i="48"/>
  <c r="AC120" i="48"/>
  <c r="AC123" i="48"/>
  <c r="AC125" i="48"/>
  <c r="AC126" i="48"/>
  <c r="AC127" i="48"/>
  <c r="AC129" i="48"/>
  <c r="AC130" i="48"/>
  <c r="AC131" i="48"/>
  <c r="W19" i="48"/>
  <c r="W26" i="48"/>
  <c r="W25" i="48"/>
  <c r="W24" i="48"/>
  <c r="W23" i="48"/>
  <c r="W22" i="48"/>
  <c r="W21" i="48"/>
  <c r="W33" i="48"/>
  <c r="W32" i="48"/>
  <c r="W31" i="48"/>
  <c r="W30" i="48"/>
  <c r="W29" i="48"/>
  <c r="W42" i="48"/>
  <c r="W48" i="48"/>
  <c r="W47" i="48"/>
  <c r="W46" i="48"/>
  <c r="W45" i="48"/>
  <c r="W44" i="48"/>
  <c r="W69" i="48"/>
  <c r="W68" i="48"/>
  <c r="W75" i="48"/>
  <c r="W74" i="48"/>
  <c r="W73" i="48"/>
  <c r="W78" i="48"/>
  <c r="W81" i="48"/>
  <c r="W94" i="48"/>
  <c r="W93" i="48"/>
  <c r="W100" i="48"/>
  <c r="W99" i="48"/>
  <c r="W98" i="48"/>
  <c r="W97" i="48"/>
  <c r="W96" i="48"/>
  <c r="W107" i="48"/>
  <c r="W106" i="48"/>
  <c r="W111" i="48"/>
  <c r="W110" i="48"/>
  <c r="W128" i="48"/>
  <c r="W122" i="48"/>
  <c r="N20" i="48"/>
  <c r="N21" i="48"/>
  <c r="N22" i="48"/>
  <c r="N23" i="48"/>
  <c r="N24" i="48"/>
  <c r="N25" i="48"/>
  <c r="N27" i="48"/>
  <c r="N28" i="48"/>
  <c r="N29" i="48"/>
  <c r="N30" i="48"/>
  <c r="N31" i="48"/>
  <c r="N32" i="48"/>
  <c r="N33" i="48"/>
  <c r="N34" i="48"/>
  <c r="N35" i="48"/>
  <c r="N36" i="48"/>
  <c r="N37" i="48"/>
  <c r="N38" i="48"/>
  <c r="N39" i="48"/>
  <c r="N40" i="48"/>
  <c r="N41" i="48"/>
  <c r="N42" i="48"/>
  <c r="N43" i="48"/>
  <c r="N44" i="48"/>
  <c r="N45" i="48"/>
  <c r="N46" i="48"/>
  <c r="N47" i="48"/>
  <c r="N49" i="48"/>
  <c r="N51" i="48"/>
  <c r="N52" i="48"/>
  <c r="N53" i="48"/>
  <c r="N54" i="48"/>
  <c r="N55" i="48"/>
  <c r="N56" i="48"/>
  <c r="N57" i="48"/>
  <c r="N58" i="48"/>
  <c r="N59" i="48"/>
  <c r="N60" i="48"/>
  <c r="N62" i="48"/>
  <c r="N63" i="48"/>
  <c r="N64" i="48"/>
  <c r="N65" i="48"/>
  <c r="N66" i="48"/>
  <c r="N67" i="48"/>
  <c r="N69" i="48"/>
  <c r="N70" i="48"/>
  <c r="N71" i="48"/>
  <c r="N72" i="48"/>
  <c r="N76" i="48"/>
  <c r="N77" i="48"/>
  <c r="N79" i="48"/>
  <c r="N80" i="48"/>
  <c r="N83" i="48"/>
  <c r="N84" i="48"/>
  <c r="N85" i="48"/>
  <c r="N86" i="48"/>
  <c r="N87" i="48"/>
  <c r="N88" i="48"/>
  <c r="N89" i="48"/>
  <c r="N90" i="48"/>
  <c r="N91" i="48"/>
  <c r="N92" i="48"/>
  <c r="N93" i="48"/>
  <c r="N95" i="48"/>
  <c r="N96" i="48"/>
  <c r="N98" i="48"/>
  <c r="N99" i="48"/>
  <c r="N101" i="48"/>
  <c r="N102" i="48"/>
  <c r="N103" i="48"/>
  <c r="N104" i="48"/>
  <c r="N105" i="48"/>
  <c r="N106" i="48"/>
  <c r="N108" i="48"/>
  <c r="N109" i="48"/>
  <c r="N110" i="48"/>
  <c r="N112" i="48"/>
  <c r="N113" i="48"/>
  <c r="L117" i="48"/>
  <c r="O117" i="48" s="1"/>
  <c r="N117" i="48"/>
  <c r="L118" i="48"/>
  <c r="O118" i="48" s="1"/>
  <c r="N118" i="48"/>
  <c r="L119" i="48"/>
  <c r="O119" i="48" s="1"/>
  <c r="N119" i="48"/>
  <c r="N121" i="48"/>
  <c r="L124" i="48"/>
  <c r="O124" i="48" s="1"/>
  <c r="N124" i="48"/>
  <c r="W44" i="4"/>
  <c r="W42" i="4"/>
  <c r="W33" i="4"/>
  <c r="W32" i="4"/>
  <c r="W31" i="4"/>
  <c r="W22" i="4"/>
  <c r="W21" i="4"/>
  <c r="W19" i="4"/>
  <c r="W52" i="47"/>
  <c r="W50" i="47"/>
  <c r="W48" i="47"/>
  <c r="W43" i="47"/>
  <c r="W41" i="47"/>
  <c r="W40" i="47"/>
  <c r="W39" i="47"/>
  <c r="W34" i="47"/>
  <c r="W32" i="47"/>
  <c r="W31" i="47"/>
  <c r="W30" i="47"/>
  <c r="W25" i="47"/>
  <c r="W24" i="47"/>
  <c r="W21" i="47"/>
  <c r="W20" i="47"/>
  <c r="P118" i="48" l="1"/>
  <c r="Q118" i="48" s="1"/>
  <c r="P117" i="48"/>
  <c r="R117" i="48" s="1"/>
  <c r="AC117" i="48" s="1"/>
  <c r="P119" i="48"/>
  <c r="Q119" i="48" s="1"/>
  <c r="P124" i="48"/>
  <c r="Q124" i="48" s="1"/>
  <c r="Q117" i="48" l="1"/>
  <c r="R119" i="48"/>
  <c r="R124" i="48"/>
  <c r="S117" i="48"/>
  <c r="R118" i="48"/>
  <c r="S119" i="48" l="1"/>
  <c r="AC119" i="48"/>
  <c r="S118" i="48"/>
  <c r="AC118" i="48"/>
  <c r="S124" i="48"/>
  <c r="AC124" i="48"/>
  <c r="H16" i="48"/>
  <c r="F5" i="48"/>
  <c r="N18" i="48"/>
  <c r="H13" i="48"/>
  <c r="G16" i="27" s="1"/>
  <c r="C10" i="48"/>
  <c r="B3" i="48"/>
  <c r="B2" i="48"/>
  <c r="AC37" i="47" l="1"/>
  <c r="AC44" i="47"/>
  <c r="AC82" i="47"/>
  <c r="N22" i="47"/>
  <c r="N23" i="47"/>
  <c r="N24" i="47"/>
  <c r="N26" i="47"/>
  <c r="N27" i="47"/>
  <c r="N28" i="47"/>
  <c r="N29" i="47"/>
  <c r="N30" i="47"/>
  <c r="N31" i="47"/>
  <c r="N32" i="47"/>
  <c r="N33" i="47"/>
  <c r="N34" i="47"/>
  <c r="N36" i="47"/>
  <c r="N38" i="47"/>
  <c r="N39" i="47"/>
  <c r="N40" i="47"/>
  <c r="N41" i="47"/>
  <c r="N42" i="47"/>
  <c r="N43" i="47"/>
  <c r="N45" i="47"/>
  <c r="N46" i="47"/>
  <c r="N47" i="47"/>
  <c r="N48" i="47"/>
  <c r="N49" i="47"/>
  <c r="N50" i="47"/>
  <c r="N51" i="47"/>
  <c r="N52" i="47"/>
  <c r="N53" i="47"/>
  <c r="N54" i="47"/>
  <c r="N55" i="47"/>
  <c r="N59" i="47"/>
  <c r="N60" i="47"/>
  <c r="N61" i="47"/>
  <c r="N65" i="47"/>
  <c r="N67" i="47"/>
  <c r="N68" i="47"/>
  <c r="N69" i="47"/>
  <c r="N70" i="47"/>
  <c r="N71" i="47"/>
  <c r="N72" i="47"/>
  <c r="N73" i="47"/>
  <c r="L74" i="47"/>
  <c r="O74" i="47" s="1"/>
  <c r="N74" i="47"/>
  <c r="L75" i="47"/>
  <c r="O75" i="47" s="1"/>
  <c r="N75" i="47"/>
  <c r="L76" i="47"/>
  <c r="O76" i="47" s="1"/>
  <c r="N76" i="47"/>
  <c r="N77" i="47"/>
  <c r="N78" i="47"/>
  <c r="N79" i="47"/>
  <c r="N80" i="47"/>
  <c r="N81" i="47"/>
  <c r="N83" i="47"/>
  <c r="N84" i="47"/>
  <c r="N85" i="47"/>
  <c r="N86" i="47"/>
  <c r="N87" i="47"/>
  <c r="N88" i="47"/>
  <c r="N89" i="47"/>
  <c r="H73" i="47"/>
  <c r="H13" i="4"/>
  <c r="N19" i="47"/>
  <c r="N18" i="47"/>
  <c r="C10" i="47"/>
  <c r="F5" i="47"/>
  <c r="B3" i="47"/>
  <c r="B2" i="47"/>
  <c r="N20" i="4"/>
  <c r="N21" i="4"/>
  <c r="N22" i="4"/>
  <c r="N23" i="4"/>
  <c r="N24" i="4"/>
  <c r="N25" i="4"/>
  <c r="N26" i="4"/>
  <c r="N27" i="4"/>
  <c r="N28" i="4"/>
  <c r="N29" i="4"/>
  <c r="N30" i="4"/>
  <c r="N32" i="4"/>
  <c r="N33" i="4"/>
  <c r="N34" i="4"/>
  <c r="N35" i="4"/>
  <c r="N41" i="4"/>
  <c r="N42" i="4"/>
  <c r="N43" i="4"/>
  <c r="N44" i="4"/>
  <c r="N45" i="4"/>
  <c r="N46" i="4"/>
  <c r="N47" i="4"/>
  <c r="N48" i="4"/>
  <c r="N49" i="4"/>
  <c r="N50" i="4"/>
  <c r="N51" i="4"/>
  <c r="N52" i="4"/>
  <c r="N53" i="4"/>
  <c r="N54" i="4"/>
  <c r="N55" i="4"/>
  <c r="N56" i="4"/>
  <c r="N57" i="4"/>
  <c r="N58" i="4"/>
  <c r="N59" i="4"/>
  <c r="N60" i="4"/>
  <c r="N61" i="4"/>
  <c r="N62" i="4"/>
  <c r="N63" i="4"/>
  <c r="N64" i="4"/>
  <c r="N18" i="4"/>
  <c r="H16" i="4"/>
  <c r="N201" i="50" l="1"/>
  <c r="N232" i="50"/>
  <c r="N24" i="49"/>
  <c r="N61" i="48"/>
  <c r="N82" i="48"/>
  <c r="N66" i="47"/>
  <c r="N77" i="50"/>
  <c r="N19" i="49"/>
  <c r="N36" i="50"/>
  <c r="N61" i="50"/>
  <c r="N101" i="50"/>
  <c r="N102" i="50"/>
  <c r="N81" i="49"/>
  <c r="N26" i="48"/>
  <c r="N184" i="50"/>
  <c r="N185" i="50"/>
  <c r="N186" i="50"/>
  <c r="N187" i="50"/>
  <c r="N188" i="50"/>
  <c r="N64" i="49"/>
  <c r="N63" i="49"/>
  <c r="N62" i="49"/>
  <c r="N48" i="49"/>
  <c r="N41" i="49"/>
  <c r="N50" i="48"/>
  <c r="N56" i="47"/>
  <c r="N57" i="47"/>
  <c r="N58" i="47"/>
  <c r="N62" i="47"/>
  <c r="N63" i="47"/>
  <c r="N64" i="47"/>
  <c r="N36" i="4"/>
  <c r="N37" i="4"/>
  <c r="N38" i="4"/>
  <c r="N39" i="4"/>
  <c r="N40" i="4"/>
  <c r="N47" i="50"/>
  <c r="N48" i="50"/>
  <c r="N62" i="50"/>
  <c r="N74" i="50"/>
  <c r="N75" i="50"/>
  <c r="N79" i="50"/>
  <c r="N84" i="50"/>
  <c r="N85" i="50"/>
  <c r="N103" i="50"/>
  <c r="N146" i="50"/>
  <c r="N200" i="50"/>
  <c r="N243" i="50"/>
  <c r="N244" i="50"/>
  <c r="N245" i="50"/>
  <c r="N254" i="50"/>
  <c r="N80" i="49"/>
  <c r="N76" i="49"/>
  <c r="N70" i="49"/>
  <c r="N47" i="49"/>
  <c r="N27" i="49"/>
  <c r="N26" i="49"/>
  <c r="N25" i="49"/>
  <c r="N22" i="49"/>
  <c r="N48" i="48"/>
  <c r="N68" i="48"/>
  <c r="N73" i="48"/>
  <c r="N74" i="48"/>
  <c r="N75" i="48"/>
  <c r="N78" i="48"/>
  <c r="N81" i="48"/>
  <c r="N94" i="48"/>
  <c r="N97" i="48"/>
  <c r="N100" i="48"/>
  <c r="N107" i="48"/>
  <c r="N111" i="48"/>
  <c r="N128" i="48"/>
  <c r="N19" i="48"/>
  <c r="N20" i="47"/>
  <c r="N21" i="47"/>
  <c r="N25" i="47"/>
  <c r="N19" i="4"/>
  <c r="N31" i="4"/>
  <c r="H13" i="47"/>
  <c r="G15" i="27" s="1"/>
  <c r="D18" i="10"/>
  <c r="H16" i="47"/>
  <c r="P74" i="47"/>
  <c r="Q74" i="47" s="1"/>
  <c r="P76" i="47"/>
  <c r="Q76" i="47" s="1"/>
  <c r="P75" i="47"/>
  <c r="R75" i="47" s="1"/>
  <c r="AC35" i="47"/>
  <c r="R74" i="47" l="1"/>
  <c r="R76" i="47"/>
  <c r="S76" i="47" s="1"/>
  <c r="Q75" i="47"/>
  <c r="S74" i="47"/>
  <c r="AC74" i="47"/>
  <c r="S75" i="47"/>
  <c r="AC75" i="47"/>
  <c r="AC76" i="47" l="1"/>
  <c r="K25" i="46" l="1"/>
  <c r="K26" i="46" s="1"/>
  <c r="K23" i="46"/>
  <c r="K24" i="46" s="1"/>
  <c r="K27" i="46" s="1"/>
  <c r="K21" i="46"/>
  <c r="K22" i="46" s="1"/>
  <c r="K28" i="46" s="1"/>
  <c r="K32" i="46" s="1"/>
  <c r="J21" i="46"/>
  <c r="L11" i="46"/>
  <c r="L12" i="46"/>
  <c r="L13" i="46"/>
  <c r="L14" i="46"/>
  <c r="L15" i="46"/>
  <c r="L16" i="46"/>
  <c r="L17" i="46"/>
  <c r="L18" i="46"/>
  <c r="L19" i="46"/>
  <c r="L20" i="46"/>
  <c r="L10" i="46"/>
  <c r="K33" i="46" l="1"/>
  <c r="K30" i="46"/>
  <c r="K31" i="46"/>
  <c r="K29" i="46"/>
  <c r="C10" i="10"/>
  <c r="V17" i="5" l="1"/>
  <c r="AB46" i="5" l="1"/>
  <c r="V17" i="8"/>
  <c r="L55" i="4" l="1"/>
  <c r="B3" i="46"/>
  <c r="B2" i="46"/>
  <c r="H25" i="46"/>
  <c r="I25" i="46"/>
  <c r="I26" i="46" s="1"/>
  <c r="J25" i="46"/>
  <c r="J26" i="46" s="1"/>
  <c r="H23" i="46"/>
  <c r="I23" i="46"/>
  <c r="I24" i="46" s="1"/>
  <c r="I27" i="46" s="1"/>
  <c r="J23" i="46"/>
  <c r="J24" i="46" s="1"/>
  <c r="J27" i="46" s="1"/>
  <c r="H21" i="46"/>
  <c r="I21" i="46"/>
  <c r="I22" i="46" s="1"/>
  <c r="I28" i="46" s="1"/>
  <c r="J22" i="46"/>
  <c r="E24" i="46"/>
  <c r="E23" i="46"/>
  <c r="E22" i="46"/>
  <c r="E21" i="46"/>
  <c r="E20" i="46"/>
  <c r="D19" i="46"/>
  <c r="E19" i="46" s="1"/>
  <c r="E11" i="46"/>
  <c r="E10" i="46"/>
  <c r="H22" i="46" l="1"/>
  <c r="L21" i="46"/>
  <c r="H24" i="46"/>
  <c r="L23" i="46"/>
  <c r="J33" i="46"/>
  <c r="J28" i="46"/>
  <c r="H26" i="46"/>
  <c r="L26" i="46" s="1"/>
  <c r="L25" i="46"/>
  <c r="I33" i="46"/>
  <c r="H33" i="46"/>
  <c r="I30" i="46"/>
  <c r="I32" i="46"/>
  <c r="I29" i="46"/>
  <c r="I31" i="46"/>
  <c r="H27" i="46" l="1"/>
  <c r="L27" i="46" s="1"/>
  <c r="D18" i="46" s="1"/>
  <c r="L24" i="46"/>
  <c r="L33" i="46"/>
  <c r="H28" i="46"/>
  <c r="L22" i="46"/>
  <c r="E18" i="46"/>
  <c r="D12" i="46"/>
  <c r="J31" i="46"/>
  <c r="J30" i="46"/>
  <c r="J32" i="46"/>
  <c r="J29" i="46"/>
  <c r="B3" i="8"/>
  <c r="B2" i="8"/>
  <c r="O65" i="1"/>
  <c r="L197" i="50" l="1"/>
  <c r="O197" i="50" s="1"/>
  <c r="P197" i="50" s="1"/>
  <c r="L25" i="50"/>
  <c r="O25" i="50" s="1"/>
  <c r="P25" i="50" s="1"/>
  <c r="L141" i="50"/>
  <c r="O141" i="50" s="1"/>
  <c r="P141" i="50" s="1"/>
  <c r="L28" i="50"/>
  <c r="O28" i="50" s="1"/>
  <c r="P28" i="50" s="1"/>
  <c r="L161" i="50"/>
  <c r="O161" i="50" s="1"/>
  <c r="P161" i="50" s="1"/>
  <c r="L194" i="50"/>
  <c r="O194" i="50" s="1"/>
  <c r="P194" i="50" s="1"/>
  <c r="L88" i="50"/>
  <c r="O88" i="50" s="1"/>
  <c r="P88" i="50" s="1"/>
  <c r="L96" i="50"/>
  <c r="O96" i="50" s="1"/>
  <c r="P96" i="50" s="1"/>
  <c r="L173" i="50"/>
  <c r="O173" i="50" s="1"/>
  <c r="P173" i="50" s="1"/>
  <c r="L207" i="50"/>
  <c r="O207" i="50" s="1"/>
  <c r="P207" i="50" s="1"/>
  <c r="L58" i="50"/>
  <c r="O58" i="50" s="1"/>
  <c r="P58" i="50" s="1"/>
  <c r="L55" i="49"/>
  <c r="O55" i="49" s="1"/>
  <c r="P55" i="49" s="1"/>
  <c r="L37" i="50"/>
  <c r="O37" i="50" s="1"/>
  <c r="P37" i="50" s="1"/>
  <c r="L78" i="50"/>
  <c r="O78" i="50" s="1"/>
  <c r="P78" i="50" s="1"/>
  <c r="L81" i="50"/>
  <c r="O81" i="50" s="1"/>
  <c r="P81" i="50" s="1"/>
  <c r="L36" i="48"/>
  <c r="O36" i="48" s="1"/>
  <c r="P36" i="48" s="1"/>
  <c r="L37" i="48"/>
  <c r="O37" i="48" s="1"/>
  <c r="P37" i="48" s="1"/>
  <c r="L64" i="48"/>
  <c r="O64" i="48" s="1"/>
  <c r="P64" i="48" s="1"/>
  <c r="L35" i="48"/>
  <c r="O35" i="48" s="1"/>
  <c r="P35" i="48" s="1"/>
  <c r="L28" i="46"/>
  <c r="D17" i="46" s="1"/>
  <c r="L48" i="4" s="1"/>
  <c r="H30" i="46"/>
  <c r="L30" i="46" s="1"/>
  <c r="D15" i="46" s="1"/>
  <c r="H31" i="46"/>
  <c r="L31" i="46" s="1"/>
  <c r="H32" i="46"/>
  <c r="L32" i="46" s="1"/>
  <c r="H29" i="46"/>
  <c r="L29" i="46" s="1"/>
  <c r="L37" i="4"/>
  <c r="L47" i="4"/>
  <c r="L29" i="4"/>
  <c r="L53" i="4"/>
  <c r="L36" i="4"/>
  <c r="L46" i="4"/>
  <c r="L38" i="4"/>
  <c r="L51" i="4"/>
  <c r="L40" i="4"/>
  <c r="L63" i="4"/>
  <c r="L35" i="4"/>
  <c r="L49" i="4"/>
  <c r="L39" i="4"/>
  <c r="L62" i="4"/>
  <c r="L30" i="4"/>
  <c r="L41" i="4"/>
  <c r="L61" i="4"/>
  <c r="L50" i="4"/>
  <c r="E12" i="46"/>
  <c r="D13" i="46"/>
  <c r="D16" i="46"/>
  <c r="E16" i="46" s="1"/>
  <c r="G21" i="10"/>
  <c r="G22" i="10"/>
  <c r="G23" i="10"/>
  <c r="G24" i="10"/>
  <c r="G25" i="10"/>
  <c r="G20" i="10"/>
  <c r="G19" i="10"/>
  <c r="G18" i="10"/>
  <c r="C10" i="43"/>
  <c r="B3" i="43"/>
  <c r="B2" i="43"/>
  <c r="D10" i="27"/>
  <c r="G14" i="27"/>
  <c r="G27" i="10" l="1"/>
  <c r="R36" i="48"/>
  <c r="AC36" i="48" s="1"/>
  <c r="Q36" i="48"/>
  <c r="S36" i="48"/>
  <c r="Q96" i="50"/>
  <c r="R96" i="50"/>
  <c r="AC96" i="50" s="1"/>
  <c r="S96" i="50"/>
  <c r="Q81" i="50"/>
  <c r="R81" i="50"/>
  <c r="AC81" i="50" s="1"/>
  <c r="S81" i="50"/>
  <c r="R88" i="50"/>
  <c r="AC88" i="50" s="1"/>
  <c r="Q88" i="50"/>
  <c r="R78" i="50"/>
  <c r="AC78" i="50" s="1"/>
  <c r="Q78" i="50"/>
  <c r="R194" i="50"/>
  <c r="AC194" i="50" s="1"/>
  <c r="Q194" i="50"/>
  <c r="Q37" i="50"/>
  <c r="R37" i="50"/>
  <c r="AC37" i="50" s="1"/>
  <c r="S37" i="50"/>
  <c r="Q161" i="50"/>
  <c r="R161" i="50"/>
  <c r="AC161" i="50" s="1"/>
  <c r="L19" i="50"/>
  <c r="O19" i="50" s="1"/>
  <c r="P19" i="50" s="1"/>
  <c r="L35" i="50"/>
  <c r="O35" i="50" s="1"/>
  <c r="P35" i="50" s="1"/>
  <c r="L43" i="50"/>
  <c r="O43" i="50" s="1"/>
  <c r="P43" i="50" s="1"/>
  <c r="L51" i="50"/>
  <c r="O51" i="50" s="1"/>
  <c r="P51" i="50" s="1"/>
  <c r="L60" i="50"/>
  <c r="O60" i="50" s="1"/>
  <c r="P60" i="50" s="1"/>
  <c r="L100" i="50"/>
  <c r="O100" i="50" s="1"/>
  <c r="P100" i="50" s="1"/>
  <c r="L108" i="50"/>
  <c r="O108" i="50" s="1"/>
  <c r="P108" i="50" s="1"/>
  <c r="L125" i="50"/>
  <c r="O125" i="50" s="1"/>
  <c r="P125" i="50" s="1"/>
  <c r="L151" i="50"/>
  <c r="O151" i="50" s="1"/>
  <c r="P151" i="50" s="1"/>
  <c r="L168" i="50"/>
  <c r="O168" i="50" s="1"/>
  <c r="P168" i="50" s="1"/>
  <c r="L185" i="50"/>
  <c r="O185" i="50" s="1"/>
  <c r="P185" i="50" s="1"/>
  <c r="L193" i="50"/>
  <c r="O193" i="50" s="1"/>
  <c r="P193" i="50" s="1"/>
  <c r="L203" i="50"/>
  <c r="O203" i="50" s="1"/>
  <c r="P203" i="50" s="1"/>
  <c r="L222" i="50"/>
  <c r="O222" i="50" s="1"/>
  <c r="P222" i="50" s="1"/>
  <c r="L231" i="50"/>
  <c r="O231" i="50" s="1"/>
  <c r="P231" i="50" s="1"/>
  <c r="L79" i="49"/>
  <c r="O79" i="49" s="1"/>
  <c r="P79" i="49" s="1"/>
  <c r="L62" i="49"/>
  <c r="O62" i="49" s="1"/>
  <c r="P62" i="49" s="1"/>
  <c r="L54" i="49"/>
  <c r="O54" i="49" s="1"/>
  <c r="P54" i="49" s="1"/>
  <c r="L30" i="49"/>
  <c r="O30" i="49" s="1"/>
  <c r="P30" i="49" s="1"/>
  <c r="L21" i="49"/>
  <c r="O21" i="49" s="1"/>
  <c r="P21" i="49" s="1"/>
  <c r="L30" i="50"/>
  <c r="O30" i="50" s="1"/>
  <c r="P30" i="50" s="1"/>
  <c r="L38" i="50"/>
  <c r="O38" i="50" s="1"/>
  <c r="P38" i="50" s="1"/>
  <c r="L46" i="50"/>
  <c r="O46" i="50" s="1"/>
  <c r="P46" i="50" s="1"/>
  <c r="L71" i="50"/>
  <c r="O71" i="50" s="1"/>
  <c r="P71" i="50" s="1"/>
  <c r="L154" i="50"/>
  <c r="O154" i="50" s="1"/>
  <c r="P154" i="50" s="1"/>
  <c r="L171" i="50"/>
  <c r="O171" i="50" s="1"/>
  <c r="P171" i="50" s="1"/>
  <c r="L180" i="50"/>
  <c r="O180" i="50" s="1"/>
  <c r="P180" i="50" s="1"/>
  <c r="L188" i="50"/>
  <c r="O188" i="50" s="1"/>
  <c r="P188" i="50" s="1"/>
  <c r="L206" i="50"/>
  <c r="O206" i="50" s="1"/>
  <c r="P206" i="50" s="1"/>
  <c r="L225" i="50"/>
  <c r="O225" i="50" s="1"/>
  <c r="P225" i="50" s="1"/>
  <c r="L234" i="50"/>
  <c r="O234" i="50" s="1"/>
  <c r="P234" i="50" s="1"/>
  <c r="L85" i="49"/>
  <c r="O85" i="49" s="1"/>
  <c r="P85" i="49" s="1"/>
  <c r="L67" i="49"/>
  <c r="O67" i="49" s="1"/>
  <c r="P67" i="49" s="1"/>
  <c r="L59" i="49"/>
  <c r="O59" i="49" s="1"/>
  <c r="P59" i="49" s="1"/>
  <c r="L43" i="49"/>
  <c r="O43" i="49" s="1"/>
  <c r="P43" i="49" s="1"/>
  <c r="L35" i="49"/>
  <c r="O35" i="49" s="1"/>
  <c r="P35" i="49" s="1"/>
  <c r="L18" i="49"/>
  <c r="O18" i="49" s="1"/>
  <c r="L33" i="50"/>
  <c r="O33" i="50" s="1"/>
  <c r="P33" i="50" s="1"/>
  <c r="L57" i="50"/>
  <c r="O57" i="50" s="1"/>
  <c r="P57" i="50" s="1"/>
  <c r="L82" i="50"/>
  <c r="O82" i="50" s="1"/>
  <c r="P82" i="50" s="1"/>
  <c r="L98" i="50"/>
  <c r="O98" i="50" s="1"/>
  <c r="P98" i="50" s="1"/>
  <c r="L106" i="50"/>
  <c r="O106" i="50" s="1"/>
  <c r="P106" i="50" s="1"/>
  <c r="L123" i="50"/>
  <c r="O123" i="50" s="1"/>
  <c r="P123" i="50" s="1"/>
  <c r="L183" i="50"/>
  <c r="O183" i="50" s="1"/>
  <c r="P183" i="50" s="1"/>
  <c r="L191" i="50"/>
  <c r="O191" i="50" s="1"/>
  <c r="P191" i="50" s="1"/>
  <c r="L220" i="50"/>
  <c r="O220" i="50" s="1"/>
  <c r="P220" i="50" s="1"/>
  <c r="L229" i="50"/>
  <c r="O229" i="50" s="1"/>
  <c r="P229" i="50" s="1"/>
  <c r="L237" i="50"/>
  <c r="O237" i="50" s="1"/>
  <c r="P237" i="50" s="1"/>
  <c r="L72" i="49"/>
  <c r="O72" i="49" s="1"/>
  <c r="P72" i="49" s="1"/>
  <c r="L64" i="49"/>
  <c r="O64" i="49" s="1"/>
  <c r="P64" i="49" s="1"/>
  <c r="L48" i="49"/>
  <c r="O48" i="49" s="1"/>
  <c r="P48" i="49" s="1"/>
  <c r="L32" i="49"/>
  <c r="O32" i="49" s="1"/>
  <c r="P32" i="49" s="1"/>
  <c r="L20" i="50"/>
  <c r="O20" i="50" s="1"/>
  <c r="P20" i="50" s="1"/>
  <c r="L44" i="50"/>
  <c r="O44" i="50" s="1"/>
  <c r="P44" i="50" s="1"/>
  <c r="L52" i="50"/>
  <c r="O52" i="50" s="1"/>
  <c r="P52" i="50" s="1"/>
  <c r="L77" i="50"/>
  <c r="O77" i="50" s="1"/>
  <c r="P77" i="50" s="1"/>
  <c r="L109" i="50"/>
  <c r="O109" i="50" s="1"/>
  <c r="P109" i="50" s="1"/>
  <c r="L152" i="50"/>
  <c r="O152" i="50" s="1"/>
  <c r="P152" i="50" s="1"/>
  <c r="L169" i="50"/>
  <c r="O169" i="50" s="1"/>
  <c r="P169" i="50" s="1"/>
  <c r="L186" i="50"/>
  <c r="O186" i="50" s="1"/>
  <c r="P186" i="50" s="1"/>
  <c r="L204" i="50"/>
  <c r="O204" i="50" s="1"/>
  <c r="P204" i="50" s="1"/>
  <c r="L214" i="50"/>
  <c r="O214" i="50" s="1"/>
  <c r="P214" i="50" s="1"/>
  <c r="L223" i="50"/>
  <c r="O223" i="50" s="1"/>
  <c r="P223" i="50" s="1"/>
  <c r="L87" i="49"/>
  <c r="O87" i="49" s="1"/>
  <c r="P87" i="49" s="1"/>
  <c r="L78" i="49"/>
  <c r="O78" i="49" s="1"/>
  <c r="P78" i="49" s="1"/>
  <c r="L69" i="49"/>
  <c r="O69" i="49" s="1"/>
  <c r="P69" i="49" s="1"/>
  <c r="L61" i="49"/>
  <c r="O61" i="49" s="1"/>
  <c r="P61" i="49" s="1"/>
  <c r="L53" i="49"/>
  <c r="O53" i="49" s="1"/>
  <c r="P53" i="49" s="1"/>
  <c r="L29" i="49"/>
  <c r="O29" i="49" s="1"/>
  <c r="P29" i="49" s="1"/>
  <c r="L20" i="49"/>
  <c r="O20" i="49" s="1"/>
  <c r="P20" i="49" s="1"/>
  <c r="L55" i="50"/>
  <c r="O55" i="50" s="1"/>
  <c r="P55" i="50" s="1"/>
  <c r="L72" i="50"/>
  <c r="O72" i="50" s="1"/>
  <c r="P72" i="50" s="1"/>
  <c r="L104" i="50"/>
  <c r="O104" i="50" s="1"/>
  <c r="P104" i="50" s="1"/>
  <c r="L139" i="50"/>
  <c r="O139" i="50" s="1"/>
  <c r="P139" i="50" s="1"/>
  <c r="L155" i="50"/>
  <c r="O155" i="50" s="1"/>
  <c r="P155" i="50" s="1"/>
  <c r="L181" i="50"/>
  <c r="O181" i="50" s="1"/>
  <c r="P181" i="50" s="1"/>
  <c r="L189" i="50"/>
  <c r="O189" i="50" s="1"/>
  <c r="P189" i="50" s="1"/>
  <c r="L198" i="50"/>
  <c r="O198" i="50" s="1"/>
  <c r="P198" i="50" s="1"/>
  <c r="L235" i="50"/>
  <c r="O235" i="50" s="1"/>
  <c r="P235" i="50" s="1"/>
  <c r="L246" i="50"/>
  <c r="O246" i="50" s="1"/>
  <c r="P246" i="50" s="1"/>
  <c r="L254" i="50"/>
  <c r="O254" i="50" s="1"/>
  <c r="P254" i="50" s="1"/>
  <c r="L84" i="49"/>
  <c r="O84" i="49" s="1"/>
  <c r="P84" i="49" s="1"/>
  <c r="L75" i="49"/>
  <c r="O75" i="49" s="1"/>
  <c r="P75" i="49" s="1"/>
  <c r="L66" i="49"/>
  <c r="O66" i="49" s="1"/>
  <c r="P66" i="49" s="1"/>
  <c r="L42" i="49"/>
  <c r="O42" i="49" s="1"/>
  <c r="P42" i="49" s="1"/>
  <c r="L34" i="49"/>
  <c r="O34" i="49" s="1"/>
  <c r="P34" i="49" s="1"/>
  <c r="L34" i="50"/>
  <c r="O34" i="50" s="1"/>
  <c r="P34" i="50" s="1"/>
  <c r="L67" i="50"/>
  <c r="O67" i="50" s="1"/>
  <c r="P67" i="50" s="1"/>
  <c r="L83" i="50"/>
  <c r="O83" i="50" s="1"/>
  <c r="P83" i="50" s="1"/>
  <c r="L91" i="50"/>
  <c r="O91" i="50" s="1"/>
  <c r="P91" i="50" s="1"/>
  <c r="L99" i="50"/>
  <c r="O99" i="50" s="1"/>
  <c r="P99" i="50" s="1"/>
  <c r="L107" i="50"/>
  <c r="O107" i="50" s="1"/>
  <c r="P107" i="50" s="1"/>
  <c r="L124" i="50"/>
  <c r="O124" i="50" s="1"/>
  <c r="P124" i="50" s="1"/>
  <c r="L150" i="50"/>
  <c r="O150" i="50" s="1"/>
  <c r="P150" i="50" s="1"/>
  <c r="L167" i="50"/>
  <c r="O167" i="50" s="1"/>
  <c r="P167" i="50" s="1"/>
  <c r="L184" i="50"/>
  <c r="O184" i="50" s="1"/>
  <c r="P184" i="50" s="1"/>
  <c r="L192" i="50"/>
  <c r="O192" i="50" s="1"/>
  <c r="P192" i="50" s="1"/>
  <c r="L211" i="50"/>
  <c r="O211" i="50" s="1"/>
  <c r="P211" i="50" s="1"/>
  <c r="L221" i="50"/>
  <c r="O221" i="50" s="1"/>
  <c r="P221" i="50" s="1"/>
  <c r="L230" i="50"/>
  <c r="O230" i="50" s="1"/>
  <c r="P230" i="50" s="1"/>
  <c r="L238" i="50"/>
  <c r="O238" i="50" s="1"/>
  <c r="P238" i="50" s="1"/>
  <c r="L18" i="50"/>
  <c r="O18" i="50" s="1"/>
  <c r="L71" i="49"/>
  <c r="O71" i="49" s="1"/>
  <c r="P71" i="49" s="1"/>
  <c r="L63" i="49"/>
  <c r="O63" i="49" s="1"/>
  <c r="P63" i="49" s="1"/>
  <c r="L39" i="49"/>
  <c r="O39" i="49" s="1"/>
  <c r="P39" i="49" s="1"/>
  <c r="L31" i="49"/>
  <c r="O31" i="49" s="1"/>
  <c r="P31" i="49" s="1"/>
  <c r="L21" i="50"/>
  <c r="O21" i="50" s="1"/>
  <c r="P21" i="50" s="1"/>
  <c r="L45" i="50"/>
  <c r="O45" i="50" s="1"/>
  <c r="P45" i="50" s="1"/>
  <c r="L53" i="50"/>
  <c r="O53" i="50" s="1"/>
  <c r="P53" i="50" s="1"/>
  <c r="L70" i="50"/>
  <c r="O70" i="50" s="1"/>
  <c r="P70" i="50" s="1"/>
  <c r="L86" i="50"/>
  <c r="O86" i="50" s="1"/>
  <c r="P86" i="50" s="1"/>
  <c r="L119" i="50"/>
  <c r="O119" i="50" s="1"/>
  <c r="P119" i="50" s="1"/>
  <c r="L153" i="50"/>
  <c r="O153" i="50" s="1"/>
  <c r="P153" i="50" s="1"/>
  <c r="L170" i="50"/>
  <c r="O170" i="50" s="1"/>
  <c r="P170" i="50" s="1"/>
  <c r="L179" i="50"/>
  <c r="O179" i="50" s="1"/>
  <c r="P179" i="50" s="1"/>
  <c r="L187" i="50"/>
  <c r="O187" i="50" s="1"/>
  <c r="P187" i="50" s="1"/>
  <c r="L195" i="50"/>
  <c r="O195" i="50" s="1"/>
  <c r="P195" i="50" s="1"/>
  <c r="L205" i="50"/>
  <c r="O205" i="50" s="1"/>
  <c r="P205" i="50" s="1"/>
  <c r="L224" i="50"/>
  <c r="O224" i="50" s="1"/>
  <c r="P224" i="50" s="1"/>
  <c r="L233" i="50"/>
  <c r="O233" i="50" s="1"/>
  <c r="P233" i="50" s="1"/>
  <c r="L77" i="49"/>
  <c r="O77" i="49" s="1"/>
  <c r="P77" i="49" s="1"/>
  <c r="L68" i="49"/>
  <c r="O68" i="49" s="1"/>
  <c r="P68" i="49" s="1"/>
  <c r="L36" i="49"/>
  <c r="O36" i="49" s="1"/>
  <c r="P36" i="49" s="1"/>
  <c r="L28" i="49"/>
  <c r="O28" i="49" s="1"/>
  <c r="P28" i="49" s="1"/>
  <c r="L19" i="49"/>
  <c r="O19" i="49" s="1"/>
  <c r="P19" i="49" s="1"/>
  <c r="L24" i="50"/>
  <c r="O24" i="50" s="1"/>
  <c r="P24" i="50" s="1"/>
  <c r="L56" i="50"/>
  <c r="O56" i="50" s="1"/>
  <c r="P56" i="50" s="1"/>
  <c r="L73" i="50"/>
  <c r="O73" i="50" s="1"/>
  <c r="P73" i="50" s="1"/>
  <c r="L97" i="50"/>
  <c r="O97" i="50" s="1"/>
  <c r="P97" i="50" s="1"/>
  <c r="L105" i="50"/>
  <c r="O105" i="50" s="1"/>
  <c r="P105" i="50" s="1"/>
  <c r="L140" i="50"/>
  <c r="O140" i="50" s="1"/>
  <c r="P140" i="50" s="1"/>
  <c r="L182" i="50"/>
  <c r="O182" i="50" s="1"/>
  <c r="P182" i="50" s="1"/>
  <c r="L190" i="50"/>
  <c r="O190" i="50" s="1"/>
  <c r="P190" i="50" s="1"/>
  <c r="L199" i="50"/>
  <c r="O199" i="50" s="1"/>
  <c r="P199" i="50" s="1"/>
  <c r="L228" i="50"/>
  <c r="O228" i="50" s="1"/>
  <c r="P228" i="50" s="1"/>
  <c r="L236" i="50"/>
  <c r="O236" i="50" s="1"/>
  <c r="P236" i="50" s="1"/>
  <c r="L73" i="49"/>
  <c r="O73" i="49" s="1"/>
  <c r="P73" i="49" s="1"/>
  <c r="L65" i="49"/>
  <c r="O65" i="49" s="1"/>
  <c r="P65" i="49" s="1"/>
  <c r="L57" i="49"/>
  <c r="O57" i="49" s="1"/>
  <c r="P57" i="49" s="1"/>
  <c r="L49" i="49"/>
  <c r="O49" i="49" s="1"/>
  <c r="P49" i="49" s="1"/>
  <c r="L41" i="49"/>
  <c r="O41" i="49" s="1"/>
  <c r="P41" i="49" s="1"/>
  <c r="L33" i="49"/>
  <c r="O33" i="49" s="1"/>
  <c r="P33" i="49" s="1"/>
  <c r="L38" i="48"/>
  <c r="O38" i="48" s="1"/>
  <c r="P38" i="48" s="1"/>
  <c r="L54" i="48"/>
  <c r="O54" i="48" s="1"/>
  <c r="P54" i="48" s="1"/>
  <c r="L62" i="48"/>
  <c r="O62" i="48" s="1"/>
  <c r="P62" i="48" s="1"/>
  <c r="L70" i="48"/>
  <c r="O70" i="48" s="1"/>
  <c r="P70" i="48" s="1"/>
  <c r="L86" i="48"/>
  <c r="O86" i="48" s="1"/>
  <c r="P86" i="48" s="1"/>
  <c r="L102" i="48"/>
  <c r="O102" i="48" s="1"/>
  <c r="P102" i="48" s="1"/>
  <c r="L39" i="48"/>
  <c r="O39" i="48" s="1"/>
  <c r="P39" i="48" s="1"/>
  <c r="L55" i="48"/>
  <c r="O55" i="48" s="1"/>
  <c r="P55" i="48" s="1"/>
  <c r="L79" i="48"/>
  <c r="O79" i="48" s="1"/>
  <c r="P79" i="48" s="1"/>
  <c r="L85" i="48"/>
  <c r="O85" i="48" s="1"/>
  <c r="P85" i="48" s="1"/>
  <c r="L41" i="48"/>
  <c r="O41" i="48" s="1"/>
  <c r="P41" i="48" s="1"/>
  <c r="L49" i="48"/>
  <c r="O49" i="48" s="1"/>
  <c r="P49" i="48" s="1"/>
  <c r="L57" i="48"/>
  <c r="O57" i="48" s="1"/>
  <c r="P57" i="48" s="1"/>
  <c r="L65" i="48"/>
  <c r="O65" i="48" s="1"/>
  <c r="P65" i="48" s="1"/>
  <c r="L89" i="48"/>
  <c r="O89" i="48" s="1"/>
  <c r="P89" i="48" s="1"/>
  <c r="L105" i="48"/>
  <c r="O105" i="48" s="1"/>
  <c r="P105" i="48" s="1"/>
  <c r="L113" i="48"/>
  <c r="O113" i="48" s="1"/>
  <c r="P113" i="48" s="1"/>
  <c r="L63" i="48"/>
  <c r="O63" i="48" s="1"/>
  <c r="P63" i="48" s="1"/>
  <c r="L87" i="48"/>
  <c r="O87" i="48" s="1"/>
  <c r="P87" i="48" s="1"/>
  <c r="L58" i="48"/>
  <c r="O58" i="48" s="1"/>
  <c r="P58" i="48" s="1"/>
  <c r="L101" i="48"/>
  <c r="O101" i="48" s="1"/>
  <c r="P101" i="48" s="1"/>
  <c r="L104" i="48"/>
  <c r="O104" i="48" s="1"/>
  <c r="P104" i="48" s="1"/>
  <c r="L20" i="48"/>
  <c r="O20" i="48" s="1"/>
  <c r="P20" i="48" s="1"/>
  <c r="L28" i="48"/>
  <c r="O28" i="48" s="1"/>
  <c r="P28" i="48" s="1"/>
  <c r="L52" i="48"/>
  <c r="O52" i="48" s="1"/>
  <c r="P52" i="48" s="1"/>
  <c r="L60" i="48"/>
  <c r="O60" i="48" s="1"/>
  <c r="P60" i="48" s="1"/>
  <c r="L76" i="48"/>
  <c r="O76" i="48" s="1"/>
  <c r="P76" i="48" s="1"/>
  <c r="L84" i="48"/>
  <c r="O84" i="48" s="1"/>
  <c r="P84" i="48" s="1"/>
  <c r="L92" i="48"/>
  <c r="O92" i="48" s="1"/>
  <c r="P92" i="48" s="1"/>
  <c r="L108" i="48"/>
  <c r="O108" i="48" s="1"/>
  <c r="P108" i="48" s="1"/>
  <c r="L103" i="48"/>
  <c r="O103" i="48" s="1"/>
  <c r="P103" i="48" s="1"/>
  <c r="L50" i="48"/>
  <c r="O50" i="48" s="1"/>
  <c r="P50" i="48" s="1"/>
  <c r="L90" i="48"/>
  <c r="O90" i="48" s="1"/>
  <c r="P90" i="48" s="1"/>
  <c r="L121" i="48"/>
  <c r="O121" i="48" s="1"/>
  <c r="P121" i="48" s="1"/>
  <c r="L34" i="48"/>
  <c r="O34" i="48" s="1"/>
  <c r="P34" i="48" s="1"/>
  <c r="L82" i="48"/>
  <c r="O82" i="48" s="1"/>
  <c r="P82" i="48" s="1"/>
  <c r="L53" i="48"/>
  <c r="O53" i="48" s="1"/>
  <c r="P53" i="48" s="1"/>
  <c r="L77" i="48"/>
  <c r="O77" i="48" s="1"/>
  <c r="P77" i="48" s="1"/>
  <c r="L109" i="48"/>
  <c r="O109" i="48" s="1"/>
  <c r="P109" i="48" s="1"/>
  <c r="L40" i="48"/>
  <c r="O40" i="48" s="1"/>
  <c r="P40" i="48" s="1"/>
  <c r="L56" i="48"/>
  <c r="O56" i="48" s="1"/>
  <c r="P56" i="48" s="1"/>
  <c r="L72" i="48"/>
  <c r="O72" i="48" s="1"/>
  <c r="P72" i="48" s="1"/>
  <c r="L80" i="48"/>
  <c r="O80" i="48" s="1"/>
  <c r="P80" i="48" s="1"/>
  <c r="L88" i="48"/>
  <c r="O88" i="48" s="1"/>
  <c r="P88" i="48" s="1"/>
  <c r="U122" i="48"/>
  <c r="X122" i="48" s="1"/>
  <c r="Y122" i="48" s="1"/>
  <c r="L27" i="48"/>
  <c r="O27" i="48" s="1"/>
  <c r="P27" i="48" s="1"/>
  <c r="L43" i="48"/>
  <c r="O43" i="48" s="1"/>
  <c r="P43" i="48" s="1"/>
  <c r="L51" i="48"/>
  <c r="O51" i="48" s="1"/>
  <c r="P51" i="48" s="1"/>
  <c r="L59" i="48"/>
  <c r="O59" i="48" s="1"/>
  <c r="P59" i="48" s="1"/>
  <c r="L67" i="48"/>
  <c r="O67" i="48" s="1"/>
  <c r="P67" i="48" s="1"/>
  <c r="L83" i="48"/>
  <c r="O83" i="48" s="1"/>
  <c r="P83" i="48" s="1"/>
  <c r="L91" i="48"/>
  <c r="O91" i="48" s="1"/>
  <c r="P91" i="48" s="1"/>
  <c r="L71" i="48"/>
  <c r="O71" i="48" s="1"/>
  <c r="P71" i="48" s="1"/>
  <c r="L95" i="48"/>
  <c r="O95" i="48" s="1"/>
  <c r="P95" i="48" s="1"/>
  <c r="L66" i="48"/>
  <c r="O66" i="48" s="1"/>
  <c r="P66" i="48" s="1"/>
  <c r="L18" i="48"/>
  <c r="O18" i="48" s="1"/>
  <c r="L29" i="47"/>
  <c r="O29" i="47" s="1"/>
  <c r="P29" i="47" s="1"/>
  <c r="L56" i="47"/>
  <c r="O56" i="47" s="1"/>
  <c r="P56" i="47" s="1"/>
  <c r="L64" i="47"/>
  <c r="O64" i="47" s="1"/>
  <c r="P64" i="47" s="1"/>
  <c r="L72" i="47"/>
  <c r="O72" i="47" s="1"/>
  <c r="P72" i="47" s="1"/>
  <c r="L80" i="47"/>
  <c r="O80" i="47" s="1"/>
  <c r="P80" i="47" s="1"/>
  <c r="L89" i="47"/>
  <c r="O89" i="47" s="1"/>
  <c r="P89" i="47" s="1"/>
  <c r="L84" i="47"/>
  <c r="O84" i="47" s="1"/>
  <c r="P84" i="47" s="1"/>
  <c r="L65" i="47"/>
  <c r="O65" i="47" s="1"/>
  <c r="P65" i="47" s="1"/>
  <c r="L63" i="47"/>
  <c r="O63" i="47" s="1"/>
  <c r="P63" i="47" s="1"/>
  <c r="L42" i="47"/>
  <c r="O42" i="47" s="1"/>
  <c r="P42" i="47" s="1"/>
  <c r="L59" i="47"/>
  <c r="O59" i="47" s="1"/>
  <c r="P59" i="47" s="1"/>
  <c r="L67" i="47"/>
  <c r="O67" i="47" s="1"/>
  <c r="P67" i="47" s="1"/>
  <c r="L19" i="47"/>
  <c r="O19" i="47" s="1"/>
  <c r="P19" i="47" s="1"/>
  <c r="L57" i="47"/>
  <c r="O57" i="47" s="1"/>
  <c r="P57" i="47" s="1"/>
  <c r="L85" i="47"/>
  <c r="O85" i="47" s="1"/>
  <c r="P85" i="47" s="1"/>
  <c r="L88" i="47"/>
  <c r="O88" i="47" s="1"/>
  <c r="P88" i="47" s="1"/>
  <c r="L27" i="47"/>
  <c r="O27" i="47" s="1"/>
  <c r="P27" i="47" s="1"/>
  <c r="L36" i="47"/>
  <c r="O36" i="47" s="1"/>
  <c r="P36" i="47" s="1"/>
  <c r="L46" i="47"/>
  <c r="O46" i="47" s="1"/>
  <c r="P46" i="47" s="1"/>
  <c r="L54" i="47"/>
  <c r="O54" i="47" s="1"/>
  <c r="P54" i="47" s="1"/>
  <c r="L62" i="47"/>
  <c r="O62" i="47" s="1"/>
  <c r="P62" i="47" s="1"/>
  <c r="L70" i="47"/>
  <c r="O70" i="47" s="1"/>
  <c r="P70" i="47" s="1"/>
  <c r="L78" i="47"/>
  <c r="O78" i="47" s="1"/>
  <c r="P78" i="47" s="1"/>
  <c r="L87" i="47"/>
  <c r="O87" i="47" s="1"/>
  <c r="P87" i="47" s="1"/>
  <c r="L73" i="47"/>
  <c r="O73" i="47" s="1"/>
  <c r="P73" i="47" s="1"/>
  <c r="L68" i="47"/>
  <c r="O68" i="47" s="1"/>
  <c r="P68" i="47" s="1"/>
  <c r="L79" i="47"/>
  <c r="O79" i="47" s="1"/>
  <c r="P79" i="47" s="1"/>
  <c r="L49" i="47"/>
  <c r="O49" i="47" s="1"/>
  <c r="P49" i="47" s="1"/>
  <c r="L33" i="47"/>
  <c r="O33" i="47" s="1"/>
  <c r="P33" i="47" s="1"/>
  <c r="L60" i="47"/>
  <c r="O60" i="47" s="1"/>
  <c r="P60" i="47" s="1"/>
  <c r="L18" i="47"/>
  <c r="O18" i="47" s="1"/>
  <c r="L28" i="47"/>
  <c r="O28" i="47" s="1"/>
  <c r="P28" i="47" s="1"/>
  <c r="L38" i="47"/>
  <c r="O38" i="47" s="1"/>
  <c r="P38" i="47" s="1"/>
  <c r="L47" i="47"/>
  <c r="O47" i="47" s="1"/>
  <c r="P47" i="47" s="1"/>
  <c r="L55" i="47"/>
  <c r="O55" i="47" s="1"/>
  <c r="P55" i="47" s="1"/>
  <c r="L83" i="47"/>
  <c r="O83" i="47" s="1"/>
  <c r="P83" i="47" s="1"/>
  <c r="L23" i="47"/>
  <c r="O23" i="47" s="1"/>
  <c r="P23" i="47" s="1"/>
  <c r="L58" i="47"/>
  <c r="O58" i="47" s="1"/>
  <c r="P58" i="47" s="1"/>
  <c r="L66" i="47"/>
  <c r="O66" i="47" s="1"/>
  <c r="P66" i="47" s="1"/>
  <c r="L26" i="47"/>
  <c r="O26" i="47" s="1"/>
  <c r="P26" i="47" s="1"/>
  <c r="L45" i="47"/>
  <c r="O45" i="47" s="1"/>
  <c r="P45" i="47" s="1"/>
  <c r="L53" i="47"/>
  <c r="O53" i="47" s="1"/>
  <c r="P53" i="47" s="1"/>
  <c r="L61" i="47"/>
  <c r="O61" i="47" s="1"/>
  <c r="P61" i="47" s="1"/>
  <c r="L69" i="47"/>
  <c r="O69" i="47" s="1"/>
  <c r="P69" i="47" s="1"/>
  <c r="L77" i="47"/>
  <c r="O77" i="47" s="1"/>
  <c r="P77" i="47" s="1"/>
  <c r="L86" i="47"/>
  <c r="O86" i="47" s="1"/>
  <c r="P86" i="47" s="1"/>
  <c r="L81" i="47"/>
  <c r="O81" i="47" s="1"/>
  <c r="P81" i="47" s="1"/>
  <c r="L71" i="47"/>
  <c r="O71" i="47" s="1"/>
  <c r="P71" i="47" s="1"/>
  <c r="L58" i="4"/>
  <c r="L60" i="4"/>
  <c r="L56" i="4"/>
  <c r="L59" i="4"/>
  <c r="L24" i="4"/>
  <c r="L57" i="4"/>
  <c r="L25" i="4"/>
  <c r="L26" i="4"/>
  <c r="L27" i="4"/>
  <c r="L28" i="4"/>
  <c r="Q55" i="49"/>
  <c r="R55" i="49"/>
  <c r="S55" i="49" s="1"/>
  <c r="R28" i="50"/>
  <c r="AC28" i="50" s="1"/>
  <c r="Q28" i="50"/>
  <c r="S28" i="50"/>
  <c r="R35" i="48"/>
  <c r="AC35" i="48" s="1"/>
  <c r="Q35" i="48"/>
  <c r="R58" i="50"/>
  <c r="AC58" i="50" s="1"/>
  <c r="Q58" i="50"/>
  <c r="Q141" i="50"/>
  <c r="R141" i="50"/>
  <c r="AC141" i="50" s="1"/>
  <c r="S141" i="50"/>
  <c r="L18" i="4"/>
  <c r="R64" i="48"/>
  <c r="Q64" i="48"/>
  <c r="R207" i="50"/>
  <c r="AC207" i="50" s="1"/>
  <c r="Q207" i="50"/>
  <c r="Q25" i="50"/>
  <c r="R25" i="50"/>
  <c r="AC25" i="50" s="1"/>
  <c r="L64" i="4"/>
  <c r="L52" i="4"/>
  <c r="L54" i="4"/>
  <c r="E17" i="46"/>
  <c r="R37" i="48"/>
  <c r="Q37" i="48"/>
  <c r="R173" i="50"/>
  <c r="AC173" i="50" s="1"/>
  <c r="Q173" i="50"/>
  <c r="R197" i="50"/>
  <c r="AC197" i="50" s="1"/>
  <c r="Q197" i="50"/>
  <c r="O29" i="1"/>
  <c r="O18" i="4"/>
  <c r="D14" i="46"/>
  <c r="E13" i="46"/>
  <c r="E15" i="46"/>
  <c r="S78" i="50" l="1"/>
  <c r="S194" i="50"/>
  <c r="S207" i="50"/>
  <c r="R45" i="47"/>
  <c r="AC45" i="47" s="1"/>
  <c r="Q45" i="47"/>
  <c r="R29" i="47"/>
  <c r="AC29" i="47" s="1"/>
  <c r="Q29" i="47"/>
  <c r="Q83" i="47"/>
  <c r="R83" i="47"/>
  <c r="AC83" i="47" s="1"/>
  <c r="R67" i="47"/>
  <c r="Q67" i="47"/>
  <c r="Q91" i="48"/>
  <c r="R91" i="48"/>
  <c r="AC91" i="48" s="1"/>
  <c r="S91" i="48"/>
  <c r="Q82" i="48"/>
  <c r="R82" i="48"/>
  <c r="AC82" i="48" s="1"/>
  <c r="Q49" i="48"/>
  <c r="R49" i="48"/>
  <c r="R65" i="49"/>
  <c r="AC65" i="49" s="1"/>
  <c r="S65" i="49"/>
  <c r="Q65" i="49"/>
  <c r="Q68" i="49"/>
  <c r="R68" i="49"/>
  <c r="AC68" i="49" s="1"/>
  <c r="Q55" i="47"/>
  <c r="R55" i="47"/>
  <c r="AC55" i="47" s="1"/>
  <c r="Q46" i="47"/>
  <c r="R46" i="47"/>
  <c r="AC46" i="47" s="1"/>
  <c r="U175" i="50"/>
  <c r="X175" i="50" s="1"/>
  <c r="Y175" i="50" s="1"/>
  <c r="U158" i="50"/>
  <c r="X158" i="50" s="1"/>
  <c r="Y158" i="50" s="1"/>
  <c r="U143" i="50"/>
  <c r="X143" i="50" s="1"/>
  <c r="Y143" i="50" s="1"/>
  <c r="U130" i="50"/>
  <c r="X130" i="50" s="1"/>
  <c r="Y130" i="50" s="1"/>
  <c r="U117" i="50"/>
  <c r="X117" i="50" s="1"/>
  <c r="Y117" i="50" s="1"/>
  <c r="U102" i="50"/>
  <c r="X102" i="50" s="1"/>
  <c r="Y102" i="50" s="1"/>
  <c r="U84" i="50"/>
  <c r="X84" i="50" s="1"/>
  <c r="Y84" i="50" s="1"/>
  <c r="U62" i="50"/>
  <c r="X62" i="50" s="1"/>
  <c r="Y62" i="50" s="1"/>
  <c r="U252" i="50"/>
  <c r="X252" i="50" s="1"/>
  <c r="Y252" i="50" s="1"/>
  <c r="U219" i="50"/>
  <c r="X219" i="50" s="1"/>
  <c r="Y219" i="50" s="1"/>
  <c r="U36" i="50"/>
  <c r="X36" i="50" s="1"/>
  <c r="Y36" i="50" s="1"/>
  <c r="L27" i="50"/>
  <c r="O27" i="50" s="1"/>
  <c r="P27" i="50" s="1"/>
  <c r="L68" i="50"/>
  <c r="O68" i="50" s="1"/>
  <c r="P68" i="50" s="1"/>
  <c r="L76" i="50"/>
  <c r="O76" i="50" s="1"/>
  <c r="P76" i="50" s="1"/>
  <c r="L84" i="50"/>
  <c r="O84" i="50" s="1"/>
  <c r="P84" i="50" s="1"/>
  <c r="L92" i="50"/>
  <c r="O92" i="50" s="1"/>
  <c r="P92" i="50" s="1"/>
  <c r="L117" i="50"/>
  <c r="O117" i="50" s="1"/>
  <c r="P117" i="50" s="1"/>
  <c r="L133" i="50"/>
  <c r="O133" i="50" s="1"/>
  <c r="P133" i="50" s="1"/>
  <c r="L143" i="50"/>
  <c r="O143" i="50" s="1"/>
  <c r="P143" i="50" s="1"/>
  <c r="L159" i="50"/>
  <c r="O159" i="50" s="1"/>
  <c r="P159" i="50" s="1"/>
  <c r="L177" i="50"/>
  <c r="O177" i="50" s="1"/>
  <c r="P177" i="50" s="1"/>
  <c r="L212" i="50"/>
  <c r="O212" i="50" s="1"/>
  <c r="P212" i="50" s="1"/>
  <c r="L250" i="50"/>
  <c r="O250" i="50" s="1"/>
  <c r="P250" i="50" s="1"/>
  <c r="U73" i="49"/>
  <c r="X73" i="49" s="1"/>
  <c r="Y73" i="49" s="1"/>
  <c r="U52" i="49"/>
  <c r="X52" i="49" s="1"/>
  <c r="Y52" i="49" s="1"/>
  <c r="U38" i="49"/>
  <c r="X38" i="49" s="1"/>
  <c r="Y38" i="49" s="1"/>
  <c r="L70" i="49"/>
  <c r="O70" i="49" s="1"/>
  <c r="P70" i="49" s="1"/>
  <c r="L46" i="49"/>
  <c r="O46" i="49" s="1"/>
  <c r="P46" i="49" s="1"/>
  <c r="L38" i="49"/>
  <c r="O38" i="49" s="1"/>
  <c r="P38" i="49" s="1"/>
  <c r="U165" i="50"/>
  <c r="X165" i="50" s="1"/>
  <c r="Y165" i="50" s="1"/>
  <c r="U148" i="50"/>
  <c r="X148" i="50" s="1"/>
  <c r="Y148" i="50" s="1"/>
  <c r="U135" i="50"/>
  <c r="X135" i="50" s="1"/>
  <c r="Y135" i="50" s="1"/>
  <c r="U127" i="50"/>
  <c r="X127" i="50" s="1"/>
  <c r="Y127" i="50" s="1"/>
  <c r="U114" i="50"/>
  <c r="X114" i="50" s="1"/>
  <c r="Y114" i="50" s="1"/>
  <c r="U92" i="50"/>
  <c r="X92" i="50" s="1"/>
  <c r="Y92" i="50" s="1"/>
  <c r="U74" i="50"/>
  <c r="X74" i="50" s="1"/>
  <c r="Y74" i="50" s="1"/>
  <c r="U49" i="50"/>
  <c r="X49" i="50" s="1"/>
  <c r="Y49" i="50" s="1"/>
  <c r="U248" i="50"/>
  <c r="X248" i="50" s="1"/>
  <c r="Y248" i="50" s="1"/>
  <c r="U215" i="50"/>
  <c r="X215" i="50" s="1"/>
  <c r="Y215" i="50" s="1"/>
  <c r="U29" i="50"/>
  <c r="X29" i="50" s="1"/>
  <c r="Y29" i="50" s="1"/>
  <c r="L22" i="50"/>
  <c r="O22" i="50" s="1"/>
  <c r="P22" i="50" s="1"/>
  <c r="L54" i="50"/>
  <c r="O54" i="50" s="1"/>
  <c r="P54" i="50" s="1"/>
  <c r="L63" i="50"/>
  <c r="O63" i="50" s="1"/>
  <c r="P63" i="50" s="1"/>
  <c r="L79" i="50"/>
  <c r="O79" i="50" s="1"/>
  <c r="P79" i="50" s="1"/>
  <c r="L87" i="50"/>
  <c r="O87" i="50" s="1"/>
  <c r="P87" i="50" s="1"/>
  <c r="L95" i="50"/>
  <c r="O95" i="50" s="1"/>
  <c r="P95" i="50" s="1"/>
  <c r="L103" i="50"/>
  <c r="O103" i="50" s="1"/>
  <c r="P103" i="50" s="1"/>
  <c r="L111" i="50"/>
  <c r="O111" i="50" s="1"/>
  <c r="P111" i="50" s="1"/>
  <c r="L120" i="50"/>
  <c r="O120" i="50" s="1"/>
  <c r="P120" i="50" s="1"/>
  <c r="L128" i="50"/>
  <c r="O128" i="50" s="1"/>
  <c r="P128" i="50" s="1"/>
  <c r="L136" i="50"/>
  <c r="O136" i="50" s="1"/>
  <c r="P136" i="50" s="1"/>
  <c r="L146" i="50"/>
  <c r="O146" i="50" s="1"/>
  <c r="P146" i="50" s="1"/>
  <c r="L163" i="50"/>
  <c r="O163" i="50" s="1"/>
  <c r="P163" i="50" s="1"/>
  <c r="L216" i="50"/>
  <c r="O216" i="50" s="1"/>
  <c r="P216" i="50" s="1"/>
  <c r="L245" i="50"/>
  <c r="O245" i="50" s="1"/>
  <c r="P245" i="50" s="1"/>
  <c r="L253" i="50"/>
  <c r="O253" i="50" s="1"/>
  <c r="P253" i="50" s="1"/>
  <c r="U86" i="49"/>
  <c r="X86" i="49" s="1"/>
  <c r="Y86" i="49" s="1"/>
  <c r="U66" i="49"/>
  <c r="X66" i="49" s="1"/>
  <c r="Y66" i="49" s="1"/>
  <c r="U47" i="49"/>
  <c r="X47" i="49" s="1"/>
  <c r="Y47" i="49" s="1"/>
  <c r="U26" i="49"/>
  <c r="X26" i="49" s="1"/>
  <c r="Y26" i="49" s="1"/>
  <c r="L76" i="49"/>
  <c r="O76" i="49" s="1"/>
  <c r="P76" i="49" s="1"/>
  <c r="L51" i="49"/>
  <c r="O51" i="49" s="1"/>
  <c r="P51" i="49" s="1"/>
  <c r="L27" i="49"/>
  <c r="O27" i="49" s="1"/>
  <c r="P27" i="49" s="1"/>
  <c r="U177" i="50"/>
  <c r="X177" i="50" s="1"/>
  <c r="Y177" i="50" s="1"/>
  <c r="U162" i="50"/>
  <c r="X162" i="50" s="1"/>
  <c r="Y162" i="50" s="1"/>
  <c r="U145" i="50"/>
  <c r="X145" i="50" s="1"/>
  <c r="Y145" i="50" s="1"/>
  <c r="U132" i="50"/>
  <c r="X132" i="50" s="1"/>
  <c r="Y132" i="50" s="1"/>
  <c r="U121" i="50"/>
  <c r="X121" i="50" s="1"/>
  <c r="Y121" i="50" s="1"/>
  <c r="U110" i="50"/>
  <c r="X110" i="50" s="1"/>
  <c r="Y110" i="50" s="1"/>
  <c r="U87" i="50"/>
  <c r="X87" i="50" s="1"/>
  <c r="Y87" i="50" s="1"/>
  <c r="U65" i="50"/>
  <c r="X65" i="50" s="1"/>
  <c r="Y65" i="50" s="1"/>
  <c r="U41" i="50"/>
  <c r="X41" i="50" s="1"/>
  <c r="Y41" i="50" s="1"/>
  <c r="U244" i="50"/>
  <c r="X244" i="50" s="1"/>
  <c r="Y244" i="50" s="1"/>
  <c r="U208" i="50"/>
  <c r="X208" i="50" s="1"/>
  <c r="Y208" i="50" s="1"/>
  <c r="L41" i="50"/>
  <c r="O41" i="50" s="1"/>
  <c r="P41" i="50" s="1"/>
  <c r="L49" i="50"/>
  <c r="O49" i="50" s="1"/>
  <c r="P49" i="50" s="1"/>
  <c r="L66" i="50"/>
  <c r="O66" i="50" s="1"/>
  <c r="P66" i="50" s="1"/>
  <c r="L74" i="50"/>
  <c r="O74" i="50" s="1"/>
  <c r="P74" i="50" s="1"/>
  <c r="L90" i="50"/>
  <c r="O90" i="50" s="1"/>
  <c r="P90" i="50" s="1"/>
  <c r="L115" i="50"/>
  <c r="O115" i="50" s="1"/>
  <c r="P115" i="50" s="1"/>
  <c r="L131" i="50"/>
  <c r="O131" i="50" s="1"/>
  <c r="P131" i="50" s="1"/>
  <c r="L149" i="50"/>
  <c r="O149" i="50" s="1"/>
  <c r="P149" i="50" s="1"/>
  <c r="L157" i="50"/>
  <c r="O157" i="50" s="1"/>
  <c r="P157" i="50" s="1"/>
  <c r="L166" i="50"/>
  <c r="O166" i="50" s="1"/>
  <c r="P166" i="50" s="1"/>
  <c r="L175" i="50"/>
  <c r="O175" i="50" s="1"/>
  <c r="P175" i="50" s="1"/>
  <c r="L200" i="50"/>
  <c r="O200" i="50" s="1"/>
  <c r="P200" i="50" s="1"/>
  <c r="L209" i="50"/>
  <c r="O209" i="50" s="1"/>
  <c r="P209" i="50" s="1"/>
  <c r="L248" i="50"/>
  <c r="O248" i="50" s="1"/>
  <c r="P248" i="50" s="1"/>
  <c r="U80" i="49"/>
  <c r="X80" i="49" s="1"/>
  <c r="Y80" i="49" s="1"/>
  <c r="U56" i="49"/>
  <c r="X56" i="49" s="1"/>
  <c r="Y56" i="49" s="1"/>
  <c r="U44" i="49"/>
  <c r="X44" i="49" s="1"/>
  <c r="Y44" i="49" s="1"/>
  <c r="L81" i="49"/>
  <c r="O81" i="49" s="1"/>
  <c r="P81" i="49" s="1"/>
  <c r="L56" i="49"/>
  <c r="O56" i="49" s="1"/>
  <c r="P56" i="49" s="1"/>
  <c r="L40" i="49"/>
  <c r="O40" i="49" s="1"/>
  <c r="P40" i="49" s="1"/>
  <c r="L24" i="49"/>
  <c r="O24" i="49" s="1"/>
  <c r="P24" i="49" s="1"/>
  <c r="U174" i="50"/>
  <c r="X174" i="50" s="1"/>
  <c r="Y174" i="50" s="1"/>
  <c r="U157" i="50"/>
  <c r="X157" i="50" s="1"/>
  <c r="Y157" i="50" s="1"/>
  <c r="U142" i="50"/>
  <c r="X142" i="50" s="1"/>
  <c r="Y142" i="50" s="1"/>
  <c r="U129" i="50"/>
  <c r="X129" i="50" s="1"/>
  <c r="Y129" i="50" s="1"/>
  <c r="U116" i="50"/>
  <c r="X116" i="50" s="1"/>
  <c r="Y116" i="50" s="1"/>
  <c r="U101" i="50"/>
  <c r="X101" i="50" s="1"/>
  <c r="Y101" i="50" s="1"/>
  <c r="U79" i="50"/>
  <c r="X79" i="50" s="1"/>
  <c r="Y79" i="50" s="1"/>
  <c r="U61" i="50"/>
  <c r="X61" i="50" s="1"/>
  <c r="Y61" i="50" s="1"/>
  <c r="U251" i="50"/>
  <c r="X251" i="50" s="1"/>
  <c r="Y251" i="50" s="1"/>
  <c r="U217" i="50"/>
  <c r="X217" i="50" s="1"/>
  <c r="Y217" i="50" s="1"/>
  <c r="U32" i="50"/>
  <c r="X32" i="50" s="1"/>
  <c r="Y32" i="50" s="1"/>
  <c r="L36" i="50"/>
  <c r="O36" i="50" s="1"/>
  <c r="P36" i="50" s="1"/>
  <c r="L61" i="50"/>
  <c r="O61" i="50" s="1"/>
  <c r="P61" i="50" s="1"/>
  <c r="L69" i="50"/>
  <c r="O69" i="50" s="1"/>
  <c r="P69" i="50" s="1"/>
  <c r="L85" i="50"/>
  <c r="O85" i="50" s="1"/>
  <c r="P85" i="50" s="1"/>
  <c r="L93" i="50"/>
  <c r="O93" i="50" s="1"/>
  <c r="P93" i="50" s="1"/>
  <c r="L101" i="50"/>
  <c r="O101" i="50" s="1"/>
  <c r="P101" i="50" s="1"/>
  <c r="L118" i="50"/>
  <c r="O118" i="50" s="1"/>
  <c r="P118" i="50" s="1"/>
  <c r="L126" i="50"/>
  <c r="O126" i="50" s="1"/>
  <c r="P126" i="50" s="1"/>
  <c r="L134" i="50"/>
  <c r="O134" i="50" s="1"/>
  <c r="P134" i="50" s="1"/>
  <c r="L144" i="50"/>
  <c r="O144" i="50" s="1"/>
  <c r="P144" i="50" s="1"/>
  <c r="L178" i="50"/>
  <c r="O178" i="50" s="1"/>
  <c r="P178" i="50" s="1"/>
  <c r="L232" i="50"/>
  <c r="O232" i="50" s="1"/>
  <c r="P232" i="50" s="1"/>
  <c r="L243" i="50"/>
  <c r="O243" i="50" s="1"/>
  <c r="P243" i="50" s="1"/>
  <c r="L251" i="50"/>
  <c r="O251" i="50" s="1"/>
  <c r="P251" i="50" s="1"/>
  <c r="U72" i="49"/>
  <c r="X72" i="49" s="1"/>
  <c r="Y72" i="49" s="1"/>
  <c r="U51" i="49"/>
  <c r="X51" i="49" s="1"/>
  <c r="Y51" i="49" s="1"/>
  <c r="U37" i="49"/>
  <c r="X37" i="49" s="1"/>
  <c r="Y37" i="49" s="1"/>
  <c r="L45" i="49"/>
  <c r="O45" i="49" s="1"/>
  <c r="P45" i="49" s="1"/>
  <c r="L37" i="49"/>
  <c r="O37" i="49" s="1"/>
  <c r="P37" i="49" s="1"/>
  <c r="U164" i="50"/>
  <c r="X164" i="50" s="1"/>
  <c r="Y164" i="50" s="1"/>
  <c r="U147" i="50"/>
  <c r="X147" i="50" s="1"/>
  <c r="Y147" i="50" s="1"/>
  <c r="U134" i="50"/>
  <c r="X134" i="50" s="1"/>
  <c r="Y134" i="50" s="1"/>
  <c r="U126" i="50"/>
  <c r="X126" i="50" s="1"/>
  <c r="Y126" i="50" s="1"/>
  <c r="U112" i="50"/>
  <c r="X112" i="50" s="1"/>
  <c r="Y112" i="50" s="1"/>
  <c r="U90" i="50"/>
  <c r="X90" i="50" s="1"/>
  <c r="Y90" i="50" s="1"/>
  <c r="U69" i="50"/>
  <c r="X69" i="50" s="1"/>
  <c r="Y69" i="50" s="1"/>
  <c r="U48" i="50"/>
  <c r="X48" i="50" s="1"/>
  <c r="Y48" i="50" s="1"/>
  <c r="U247" i="50"/>
  <c r="X247" i="50" s="1"/>
  <c r="Y247" i="50" s="1"/>
  <c r="U212" i="50"/>
  <c r="X212" i="50" s="1"/>
  <c r="Y212" i="50" s="1"/>
  <c r="U26" i="50"/>
  <c r="X26" i="50" s="1"/>
  <c r="Y26" i="50" s="1"/>
  <c r="L23" i="50"/>
  <c r="O23" i="50" s="1"/>
  <c r="P23" i="50" s="1"/>
  <c r="L31" i="50"/>
  <c r="O31" i="50" s="1"/>
  <c r="P31" i="50" s="1"/>
  <c r="L39" i="50"/>
  <c r="O39" i="50" s="1"/>
  <c r="P39" i="50" s="1"/>
  <c r="L47" i="50"/>
  <c r="O47" i="50" s="1"/>
  <c r="P47" i="50" s="1"/>
  <c r="L64" i="50"/>
  <c r="O64" i="50" s="1"/>
  <c r="P64" i="50" s="1"/>
  <c r="L80" i="50"/>
  <c r="O80" i="50" s="1"/>
  <c r="P80" i="50" s="1"/>
  <c r="L112" i="50"/>
  <c r="O112" i="50" s="1"/>
  <c r="P112" i="50" s="1"/>
  <c r="L121" i="50"/>
  <c r="O121" i="50" s="1"/>
  <c r="P121" i="50" s="1"/>
  <c r="L129" i="50"/>
  <c r="O129" i="50" s="1"/>
  <c r="P129" i="50" s="1"/>
  <c r="L147" i="50"/>
  <c r="O147" i="50" s="1"/>
  <c r="P147" i="50" s="1"/>
  <c r="L164" i="50"/>
  <c r="O164" i="50" s="1"/>
  <c r="P164" i="50" s="1"/>
  <c r="L217" i="50"/>
  <c r="O217" i="50" s="1"/>
  <c r="P217" i="50" s="1"/>
  <c r="U82" i="49"/>
  <c r="X82" i="49" s="1"/>
  <c r="Y82" i="49" s="1"/>
  <c r="U60" i="49"/>
  <c r="X60" i="49" s="1"/>
  <c r="Y60" i="49" s="1"/>
  <c r="U46" i="49"/>
  <c r="X46" i="49" s="1"/>
  <c r="Y46" i="49" s="1"/>
  <c r="U25" i="49"/>
  <c r="X25" i="49" s="1"/>
  <c r="Y25" i="49" s="1"/>
  <c r="L58" i="49"/>
  <c r="O58" i="49" s="1"/>
  <c r="P58" i="49" s="1"/>
  <c r="L50" i="49"/>
  <c r="O50" i="49" s="1"/>
  <c r="P50" i="49" s="1"/>
  <c r="L26" i="49"/>
  <c r="O26" i="49" s="1"/>
  <c r="P26" i="49" s="1"/>
  <c r="U176" i="50"/>
  <c r="X176" i="50" s="1"/>
  <c r="Y176" i="50" s="1"/>
  <c r="U159" i="50"/>
  <c r="X159" i="50" s="1"/>
  <c r="Y159" i="50" s="1"/>
  <c r="U144" i="50"/>
  <c r="X144" i="50" s="1"/>
  <c r="Y144" i="50" s="1"/>
  <c r="U131" i="50"/>
  <c r="X131" i="50" s="1"/>
  <c r="Y131" i="50" s="1"/>
  <c r="U120" i="50"/>
  <c r="X120" i="50" s="1"/>
  <c r="Y120" i="50" s="1"/>
  <c r="U103" i="50"/>
  <c r="X103" i="50" s="1"/>
  <c r="Y103" i="50" s="1"/>
  <c r="U85" i="50"/>
  <c r="X85" i="50" s="1"/>
  <c r="Y85" i="50" s="1"/>
  <c r="U63" i="50"/>
  <c r="X63" i="50" s="1"/>
  <c r="Y63" i="50" s="1"/>
  <c r="U253" i="50"/>
  <c r="X253" i="50" s="1"/>
  <c r="Y253" i="50" s="1"/>
  <c r="U243" i="50"/>
  <c r="X243" i="50" s="1"/>
  <c r="Y243" i="50" s="1"/>
  <c r="U39" i="50"/>
  <c r="X39" i="50" s="1"/>
  <c r="Y39" i="50" s="1"/>
  <c r="L26" i="50"/>
  <c r="O26" i="50" s="1"/>
  <c r="P26" i="50" s="1"/>
  <c r="L42" i="50"/>
  <c r="O42" i="50" s="1"/>
  <c r="P42" i="50" s="1"/>
  <c r="L50" i="50"/>
  <c r="O50" i="50" s="1"/>
  <c r="P50" i="50" s="1"/>
  <c r="L75" i="50"/>
  <c r="O75" i="50" s="1"/>
  <c r="P75" i="50" s="1"/>
  <c r="L116" i="50"/>
  <c r="O116" i="50" s="1"/>
  <c r="P116" i="50" s="1"/>
  <c r="L132" i="50"/>
  <c r="O132" i="50" s="1"/>
  <c r="P132" i="50" s="1"/>
  <c r="L142" i="50"/>
  <c r="O142" i="50" s="1"/>
  <c r="P142" i="50" s="1"/>
  <c r="L158" i="50"/>
  <c r="O158" i="50" s="1"/>
  <c r="P158" i="50" s="1"/>
  <c r="L176" i="50"/>
  <c r="O176" i="50" s="1"/>
  <c r="P176" i="50" s="1"/>
  <c r="L201" i="50"/>
  <c r="O201" i="50" s="1"/>
  <c r="P201" i="50" s="1"/>
  <c r="L249" i="50"/>
  <c r="O249" i="50" s="1"/>
  <c r="P249" i="50" s="1"/>
  <c r="U76" i="49"/>
  <c r="X76" i="49" s="1"/>
  <c r="Y76" i="49" s="1"/>
  <c r="U55" i="49"/>
  <c r="X55" i="49" s="1"/>
  <c r="Y55" i="49" s="1"/>
  <c r="U40" i="49"/>
  <c r="X40" i="49" s="1"/>
  <c r="Y40" i="49" s="1"/>
  <c r="L80" i="49"/>
  <c r="O80" i="49" s="1"/>
  <c r="P80" i="49" s="1"/>
  <c r="L47" i="49"/>
  <c r="O47" i="49" s="1"/>
  <c r="P47" i="49" s="1"/>
  <c r="L22" i="49"/>
  <c r="O22" i="49" s="1"/>
  <c r="P22" i="49" s="1"/>
  <c r="U166" i="50"/>
  <c r="X166" i="50" s="1"/>
  <c r="Y166" i="50" s="1"/>
  <c r="U149" i="50"/>
  <c r="X149" i="50" s="1"/>
  <c r="Y149" i="50" s="1"/>
  <c r="U136" i="50"/>
  <c r="X136" i="50" s="1"/>
  <c r="Y136" i="50" s="1"/>
  <c r="U128" i="50"/>
  <c r="X128" i="50" s="1"/>
  <c r="Y128" i="50" s="1"/>
  <c r="U115" i="50"/>
  <c r="X115" i="50" s="1"/>
  <c r="Y115" i="50" s="1"/>
  <c r="U94" i="50"/>
  <c r="X94" i="50" s="1"/>
  <c r="Y94" i="50" s="1"/>
  <c r="U75" i="50"/>
  <c r="X75" i="50" s="1"/>
  <c r="Y75" i="50" s="1"/>
  <c r="U54" i="50"/>
  <c r="X54" i="50" s="1"/>
  <c r="Y54" i="50" s="1"/>
  <c r="U250" i="50"/>
  <c r="X250" i="50" s="1"/>
  <c r="Y250" i="50" s="1"/>
  <c r="U216" i="50"/>
  <c r="X216" i="50" s="1"/>
  <c r="Y216" i="50" s="1"/>
  <c r="U31" i="50"/>
  <c r="X31" i="50" s="1"/>
  <c r="Y31" i="50" s="1"/>
  <c r="L29" i="50"/>
  <c r="O29" i="50" s="1"/>
  <c r="P29" i="50" s="1"/>
  <c r="L62" i="50"/>
  <c r="O62" i="50" s="1"/>
  <c r="P62" i="50" s="1"/>
  <c r="L94" i="50"/>
  <c r="O94" i="50" s="1"/>
  <c r="P94" i="50" s="1"/>
  <c r="L102" i="50"/>
  <c r="O102" i="50" s="1"/>
  <c r="P102" i="50" s="1"/>
  <c r="L110" i="50"/>
  <c r="O110" i="50" s="1"/>
  <c r="P110" i="50" s="1"/>
  <c r="L127" i="50"/>
  <c r="O127" i="50" s="1"/>
  <c r="P127" i="50" s="1"/>
  <c r="L135" i="50"/>
  <c r="O135" i="50" s="1"/>
  <c r="P135" i="50" s="1"/>
  <c r="L145" i="50"/>
  <c r="O145" i="50" s="1"/>
  <c r="P145" i="50" s="1"/>
  <c r="L162" i="50"/>
  <c r="O162" i="50" s="1"/>
  <c r="P162" i="50" s="1"/>
  <c r="L215" i="50"/>
  <c r="O215" i="50" s="1"/>
  <c r="P215" i="50" s="1"/>
  <c r="L244" i="50"/>
  <c r="O244" i="50" s="1"/>
  <c r="P244" i="50" s="1"/>
  <c r="L252" i="50"/>
  <c r="O252" i="50" s="1"/>
  <c r="P252" i="50" s="1"/>
  <c r="U70" i="49"/>
  <c r="X70" i="49" s="1"/>
  <c r="Y70" i="49" s="1"/>
  <c r="U50" i="49"/>
  <c r="X50" i="49" s="1"/>
  <c r="Y50" i="49" s="1"/>
  <c r="U27" i="49"/>
  <c r="X27" i="49" s="1"/>
  <c r="Y27" i="49" s="1"/>
  <c r="L86" i="49"/>
  <c r="O86" i="49" s="1"/>
  <c r="P86" i="49" s="1"/>
  <c r="L60" i="49"/>
  <c r="O60" i="49" s="1"/>
  <c r="P60" i="49" s="1"/>
  <c r="L52" i="49"/>
  <c r="O52" i="49" s="1"/>
  <c r="P52" i="49" s="1"/>
  <c r="L44" i="49"/>
  <c r="O44" i="49" s="1"/>
  <c r="P44" i="49" s="1"/>
  <c r="U178" i="50"/>
  <c r="X178" i="50" s="1"/>
  <c r="Y178" i="50" s="1"/>
  <c r="U163" i="50"/>
  <c r="X163" i="50" s="1"/>
  <c r="Y163" i="50" s="1"/>
  <c r="U146" i="50"/>
  <c r="X146" i="50" s="1"/>
  <c r="Y146" i="50" s="1"/>
  <c r="U133" i="50"/>
  <c r="X133" i="50" s="1"/>
  <c r="Y133" i="50" s="1"/>
  <c r="U122" i="50"/>
  <c r="X122" i="50" s="1"/>
  <c r="Y122" i="50" s="1"/>
  <c r="U111" i="50"/>
  <c r="X111" i="50" s="1"/>
  <c r="Y111" i="50" s="1"/>
  <c r="U89" i="50"/>
  <c r="X89" i="50" s="1"/>
  <c r="Y89" i="50" s="1"/>
  <c r="U68" i="50"/>
  <c r="X68" i="50" s="1"/>
  <c r="Y68" i="50" s="1"/>
  <c r="U47" i="50"/>
  <c r="X47" i="50" s="1"/>
  <c r="Y47" i="50" s="1"/>
  <c r="U245" i="50"/>
  <c r="X245" i="50" s="1"/>
  <c r="Y245" i="50" s="1"/>
  <c r="U209" i="50"/>
  <c r="X209" i="50" s="1"/>
  <c r="Y209" i="50" s="1"/>
  <c r="U23" i="50"/>
  <c r="X23" i="50" s="1"/>
  <c r="L32" i="50"/>
  <c r="O32" i="50" s="1"/>
  <c r="P32" i="50" s="1"/>
  <c r="L40" i="50"/>
  <c r="O40" i="50" s="1"/>
  <c r="P40" i="50" s="1"/>
  <c r="L48" i="50"/>
  <c r="O48" i="50" s="1"/>
  <c r="P48" i="50" s="1"/>
  <c r="L65" i="50"/>
  <c r="O65" i="50" s="1"/>
  <c r="P65" i="50" s="1"/>
  <c r="L89" i="50"/>
  <c r="O89" i="50" s="1"/>
  <c r="P89" i="50" s="1"/>
  <c r="L114" i="50"/>
  <c r="O114" i="50" s="1"/>
  <c r="P114" i="50" s="1"/>
  <c r="L122" i="50"/>
  <c r="O122" i="50" s="1"/>
  <c r="P122" i="50" s="1"/>
  <c r="L130" i="50"/>
  <c r="O130" i="50" s="1"/>
  <c r="P130" i="50" s="1"/>
  <c r="L148" i="50"/>
  <c r="O148" i="50" s="1"/>
  <c r="P148" i="50" s="1"/>
  <c r="L156" i="50"/>
  <c r="O156" i="50" s="1"/>
  <c r="P156" i="50" s="1"/>
  <c r="L165" i="50"/>
  <c r="O165" i="50" s="1"/>
  <c r="P165" i="50" s="1"/>
  <c r="L174" i="50"/>
  <c r="O174" i="50" s="1"/>
  <c r="P174" i="50" s="1"/>
  <c r="L208" i="50"/>
  <c r="O208" i="50" s="1"/>
  <c r="P208" i="50" s="1"/>
  <c r="L219" i="50"/>
  <c r="O219" i="50" s="1"/>
  <c r="P219" i="50" s="1"/>
  <c r="L247" i="50"/>
  <c r="O247" i="50" s="1"/>
  <c r="P247" i="50" s="1"/>
  <c r="L255" i="50"/>
  <c r="O255" i="50" s="1"/>
  <c r="P255" i="50" s="1"/>
  <c r="U81" i="49"/>
  <c r="X81" i="49" s="1"/>
  <c r="Y81" i="49" s="1"/>
  <c r="U58" i="49"/>
  <c r="X58" i="49" s="1"/>
  <c r="Y58" i="49" s="1"/>
  <c r="U45" i="49"/>
  <c r="X45" i="49" s="1"/>
  <c r="Y45" i="49" s="1"/>
  <c r="U22" i="49"/>
  <c r="X22" i="49" s="1"/>
  <c r="L82" i="49"/>
  <c r="O82" i="49" s="1"/>
  <c r="P82" i="49" s="1"/>
  <c r="L25" i="49"/>
  <c r="O25" i="49" s="1"/>
  <c r="P25" i="49" s="1"/>
  <c r="L22" i="48"/>
  <c r="O22" i="48" s="1"/>
  <c r="P22" i="48" s="1"/>
  <c r="L30" i="48"/>
  <c r="O30" i="48" s="1"/>
  <c r="P30" i="48" s="1"/>
  <c r="L46" i="48"/>
  <c r="O46" i="48" s="1"/>
  <c r="P46" i="48" s="1"/>
  <c r="L78" i="48"/>
  <c r="O78" i="48" s="1"/>
  <c r="P78" i="48" s="1"/>
  <c r="L94" i="48"/>
  <c r="O94" i="48" s="1"/>
  <c r="P94" i="48" s="1"/>
  <c r="L110" i="48"/>
  <c r="O110" i="48" s="1"/>
  <c r="P110" i="48" s="1"/>
  <c r="U44" i="4"/>
  <c r="X44" i="4" s="1"/>
  <c r="Y44" i="4" s="1"/>
  <c r="U52" i="47"/>
  <c r="X52" i="47" s="1"/>
  <c r="Y52" i="47" s="1"/>
  <c r="U32" i="47"/>
  <c r="X32" i="47" s="1"/>
  <c r="Y32" i="47" s="1"/>
  <c r="U43" i="47"/>
  <c r="X43" i="47" s="1"/>
  <c r="Y43" i="47" s="1"/>
  <c r="U25" i="47"/>
  <c r="X25" i="47" s="1"/>
  <c r="Y25" i="47" s="1"/>
  <c r="L111" i="48"/>
  <c r="O111" i="48" s="1"/>
  <c r="P111" i="48" s="1"/>
  <c r="L128" i="48"/>
  <c r="O128" i="48" s="1"/>
  <c r="P128" i="48" s="1"/>
  <c r="U31" i="47"/>
  <c r="X31" i="47" s="1"/>
  <c r="Y31" i="47" s="1"/>
  <c r="L74" i="48"/>
  <c r="O74" i="48" s="1"/>
  <c r="P74" i="48" s="1"/>
  <c r="L98" i="48"/>
  <c r="O98" i="48" s="1"/>
  <c r="P98" i="48" s="1"/>
  <c r="U31" i="4"/>
  <c r="X31" i="4" s="1"/>
  <c r="Y31" i="4" s="1"/>
  <c r="U128" i="48"/>
  <c r="X128" i="48" s="1"/>
  <c r="Y128" i="48" s="1"/>
  <c r="U106" i="48"/>
  <c r="X106" i="48" s="1"/>
  <c r="Y106" i="48" s="1"/>
  <c r="U97" i="48"/>
  <c r="X97" i="48" s="1"/>
  <c r="Y97" i="48" s="1"/>
  <c r="U81" i="48"/>
  <c r="X81" i="48" s="1"/>
  <c r="Y81" i="48" s="1"/>
  <c r="U73" i="48"/>
  <c r="X73" i="48" s="1"/>
  <c r="Y73" i="48" s="1"/>
  <c r="U47" i="48"/>
  <c r="X47" i="48" s="1"/>
  <c r="Y47" i="48" s="1"/>
  <c r="U42" i="48"/>
  <c r="X42" i="48" s="1"/>
  <c r="Y42" i="48" s="1"/>
  <c r="U30" i="48"/>
  <c r="X30" i="48" s="1"/>
  <c r="Y30" i="48" s="1"/>
  <c r="U24" i="48"/>
  <c r="X24" i="48" s="1"/>
  <c r="Y24" i="48" s="1"/>
  <c r="U19" i="48"/>
  <c r="X19" i="48" s="1"/>
  <c r="L25" i="48"/>
  <c r="O25" i="48" s="1"/>
  <c r="P25" i="48" s="1"/>
  <c r="L33" i="48"/>
  <c r="O33" i="48" s="1"/>
  <c r="P33" i="48" s="1"/>
  <c r="L73" i="48"/>
  <c r="O73" i="48" s="1"/>
  <c r="P73" i="48" s="1"/>
  <c r="L81" i="48"/>
  <c r="O81" i="48" s="1"/>
  <c r="P81" i="48" s="1"/>
  <c r="L97" i="48"/>
  <c r="O97" i="48" s="1"/>
  <c r="P97" i="48" s="1"/>
  <c r="U32" i="4"/>
  <c r="X32" i="4" s="1"/>
  <c r="Y32" i="4" s="1"/>
  <c r="L23" i="48"/>
  <c r="O23" i="48" s="1"/>
  <c r="P23" i="48" s="1"/>
  <c r="U42" i="4"/>
  <c r="X42" i="4" s="1"/>
  <c r="Y42" i="4" s="1"/>
  <c r="U30" i="47"/>
  <c r="X30" i="47" s="1"/>
  <c r="Y30" i="47" s="1"/>
  <c r="L44" i="48"/>
  <c r="O44" i="48" s="1"/>
  <c r="P44" i="48" s="1"/>
  <c r="L68" i="48"/>
  <c r="O68" i="48" s="1"/>
  <c r="P68" i="48" s="1"/>
  <c r="L100" i="48"/>
  <c r="O100" i="48" s="1"/>
  <c r="P100" i="48" s="1"/>
  <c r="U21" i="4"/>
  <c r="X21" i="4" s="1"/>
  <c r="Y21" i="4" s="1"/>
  <c r="U39" i="47"/>
  <c r="X39" i="47" s="1"/>
  <c r="Y39" i="47" s="1"/>
  <c r="U23" i="48"/>
  <c r="X23" i="48" s="1"/>
  <c r="Y23" i="48" s="1"/>
  <c r="L96" i="48"/>
  <c r="O96" i="48" s="1"/>
  <c r="P96" i="48" s="1"/>
  <c r="U33" i="4"/>
  <c r="X33" i="4" s="1"/>
  <c r="Y33" i="4" s="1"/>
  <c r="U111" i="48"/>
  <c r="X111" i="48" s="1"/>
  <c r="Y111" i="48" s="1"/>
  <c r="U100" i="48"/>
  <c r="X100" i="48" s="1"/>
  <c r="Y100" i="48" s="1"/>
  <c r="U96" i="48"/>
  <c r="X96" i="48" s="1"/>
  <c r="Y96" i="48" s="1"/>
  <c r="U78" i="48"/>
  <c r="X78" i="48" s="1"/>
  <c r="Y78" i="48" s="1"/>
  <c r="U69" i="48"/>
  <c r="X69" i="48" s="1"/>
  <c r="Y69" i="48" s="1"/>
  <c r="U46" i="48"/>
  <c r="X46" i="48" s="1"/>
  <c r="Y46" i="48" s="1"/>
  <c r="U33" i="48"/>
  <c r="X33" i="48" s="1"/>
  <c r="Y33" i="48" s="1"/>
  <c r="U29" i="48"/>
  <c r="X29" i="48" s="1"/>
  <c r="Y29" i="48" s="1"/>
  <c r="L31" i="48"/>
  <c r="O31" i="48" s="1"/>
  <c r="P31" i="48" s="1"/>
  <c r="L47" i="48"/>
  <c r="O47" i="48" s="1"/>
  <c r="P47" i="48" s="1"/>
  <c r="L106" i="48"/>
  <c r="O106" i="48" s="1"/>
  <c r="P106" i="48" s="1"/>
  <c r="U24" i="47"/>
  <c r="X24" i="47" s="1"/>
  <c r="Y24" i="47" s="1"/>
  <c r="L26" i="48"/>
  <c r="O26" i="48" s="1"/>
  <c r="P26" i="48" s="1"/>
  <c r="L42" i="48"/>
  <c r="O42" i="48" s="1"/>
  <c r="P42" i="48" s="1"/>
  <c r="L93" i="48"/>
  <c r="O93" i="48" s="1"/>
  <c r="P93" i="48" s="1"/>
  <c r="U110" i="48"/>
  <c r="X110" i="48" s="1"/>
  <c r="Y110" i="48" s="1"/>
  <c r="U99" i="48"/>
  <c r="X99" i="48" s="1"/>
  <c r="Y99" i="48" s="1"/>
  <c r="U94" i="48"/>
  <c r="X94" i="48" s="1"/>
  <c r="Y94" i="48" s="1"/>
  <c r="U75" i="48"/>
  <c r="X75" i="48" s="1"/>
  <c r="Y75" i="48" s="1"/>
  <c r="U68" i="48"/>
  <c r="X68" i="48" s="1"/>
  <c r="Y68" i="48" s="1"/>
  <c r="U45" i="48"/>
  <c r="X45" i="48" s="1"/>
  <c r="Y45" i="48" s="1"/>
  <c r="U32" i="48"/>
  <c r="X32" i="48" s="1"/>
  <c r="Y32" i="48" s="1"/>
  <c r="U26" i="48"/>
  <c r="X26" i="48" s="1"/>
  <c r="Y26" i="48" s="1"/>
  <c r="U22" i="48"/>
  <c r="X22" i="48" s="1"/>
  <c r="Y22" i="48" s="1"/>
  <c r="L21" i="48"/>
  <c r="O21" i="48" s="1"/>
  <c r="P21" i="48" s="1"/>
  <c r="L29" i="48"/>
  <c r="O29" i="48" s="1"/>
  <c r="P29" i="48" s="1"/>
  <c r="L45" i="48"/>
  <c r="O45" i="48" s="1"/>
  <c r="P45" i="48" s="1"/>
  <c r="L61" i="48"/>
  <c r="O61" i="48" s="1"/>
  <c r="P61" i="48" s="1"/>
  <c r="L69" i="48"/>
  <c r="O69" i="48" s="1"/>
  <c r="P69" i="48" s="1"/>
  <c r="L24" i="48"/>
  <c r="O24" i="48" s="1"/>
  <c r="P24" i="48" s="1"/>
  <c r="L32" i="48"/>
  <c r="O32" i="48" s="1"/>
  <c r="P32" i="48" s="1"/>
  <c r="L48" i="48"/>
  <c r="O48" i="48" s="1"/>
  <c r="P48" i="48" s="1"/>
  <c r="U107" i="48"/>
  <c r="X107" i="48" s="1"/>
  <c r="Y107" i="48" s="1"/>
  <c r="U98" i="48"/>
  <c r="X98" i="48" s="1"/>
  <c r="Y98" i="48" s="1"/>
  <c r="U93" i="48"/>
  <c r="X93" i="48" s="1"/>
  <c r="Y93" i="48" s="1"/>
  <c r="U74" i="48"/>
  <c r="X74" i="48" s="1"/>
  <c r="Y74" i="48" s="1"/>
  <c r="U48" i="48"/>
  <c r="X48" i="48" s="1"/>
  <c r="Y48" i="48" s="1"/>
  <c r="U44" i="48"/>
  <c r="X44" i="48" s="1"/>
  <c r="Y44" i="48" s="1"/>
  <c r="U31" i="48"/>
  <c r="X31" i="48" s="1"/>
  <c r="Y31" i="48" s="1"/>
  <c r="U25" i="48"/>
  <c r="X25" i="48" s="1"/>
  <c r="Y25" i="48" s="1"/>
  <c r="U21" i="48"/>
  <c r="X21" i="48" s="1"/>
  <c r="Y21" i="48" s="1"/>
  <c r="L75" i="48"/>
  <c r="O75" i="48" s="1"/>
  <c r="P75" i="48" s="1"/>
  <c r="L99" i="48"/>
  <c r="O99" i="48" s="1"/>
  <c r="P99" i="48" s="1"/>
  <c r="L107" i="48"/>
  <c r="O107" i="48" s="1"/>
  <c r="P107" i="48" s="1"/>
  <c r="U22" i="4"/>
  <c r="X22" i="4" s="1"/>
  <c r="Y22" i="4" s="1"/>
  <c r="U40" i="47"/>
  <c r="X40" i="47" s="1"/>
  <c r="Y40" i="47" s="1"/>
  <c r="U21" i="47"/>
  <c r="X21" i="47" s="1"/>
  <c r="Y21" i="47" s="1"/>
  <c r="U50" i="47"/>
  <c r="X50" i="47" s="1"/>
  <c r="Y50" i="47" s="1"/>
  <c r="U41" i="47"/>
  <c r="X41" i="47" s="1"/>
  <c r="Y41" i="47" s="1"/>
  <c r="U19" i="4"/>
  <c r="X19" i="4" s="1"/>
  <c r="U34" i="47"/>
  <c r="X34" i="47" s="1"/>
  <c r="Y34" i="47" s="1"/>
  <c r="L112" i="48"/>
  <c r="O112" i="48" s="1"/>
  <c r="P112" i="48" s="1"/>
  <c r="U48" i="47"/>
  <c r="X48" i="47" s="1"/>
  <c r="Y48" i="47" s="1"/>
  <c r="L19" i="48"/>
  <c r="O19" i="48" s="1"/>
  <c r="P19" i="48" s="1"/>
  <c r="L21" i="47"/>
  <c r="O21" i="47" s="1"/>
  <c r="P21" i="47" s="1"/>
  <c r="L39" i="47"/>
  <c r="O39" i="47" s="1"/>
  <c r="P39" i="47" s="1"/>
  <c r="L48" i="47"/>
  <c r="O48" i="47" s="1"/>
  <c r="P48" i="47" s="1"/>
  <c r="L24" i="47"/>
  <c r="O24" i="47" s="1"/>
  <c r="P24" i="47" s="1"/>
  <c r="L32" i="47"/>
  <c r="O32" i="47" s="1"/>
  <c r="P32" i="47" s="1"/>
  <c r="L51" i="47"/>
  <c r="O51" i="47" s="1"/>
  <c r="P51" i="47" s="1"/>
  <c r="L22" i="47"/>
  <c r="O22" i="47" s="1"/>
  <c r="P22" i="47" s="1"/>
  <c r="L30" i="47"/>
  <c r="O30" i="47" s="1"/>
  <c r="P30" i="47" s="1"/>
  <c r="L40" i="47"/>
  <c r="O40" i="47" s="1"/>
  <c r="P40" i="47" s="1"/>
  <c r="L25" i="47"/>
  <c r="O25" i="47" s="1"/>
  <c r="P25" i="47" s="1"/>
  <c r="L43" i="47"/>
  <c r="O43" i="47" s="1"/>
  <c r="P43" i="47" s="1"/>
  <c r="L52" i="47"/>
  <c r="O52" i="47" s="1"/>
  <c r="P52" i="47" s="1"/>
  <c r="L20" i="47"/>
  <c r="O20" i="47" s="1"/>
  <c r="P20" i="47" s="1"/>
  <c r="L31" i="47"/>
  <c r="O31" i="47" s="1"/>
  <c r="P31" i="47" s="1"/>
  <c r="L41" i="47"/>
  <c r="O41" i="47" s="1"/>
  <c r="P41" i="47" s="1"/>
  <c r="L50" i="47"/>
  <c r="O50" i="47" s="1"/>
  <c r="P50" i="47" s="1"/>
  <c r="L34" i="47"/>
  <c r="O34" i="47" s="1"/>
  <c r="P34" i="47" s="1"/>
  <c r="U20" i="47"/>
  <c r="X20" i="47" s="1"/>
  <c r="L22" i="4"/>
  <c r="L23" i="4"/>
  <c r="L43" i="4"/>
  <c r="L32" i="4"/>
  <c r="L19" i="4"/>
  <c r="O19" i="4" s="1"/>
  <c r="P19" i="4" s="1"/>
  <c r="Q19" i="4" s="1"/>
  <c r="L44" i="4"/>
  <c r="L34" i="4"/>
  <c r="L42" i="4"/>
  <c r="L45" i="4"/>
  <c r="L31" i="4"/>
  <c r="L33" i="4"/>
  <c r="S25" i="50"/>
  <c r="S35" i="48"/>
  <c r="R53" i="47"/>
  <c r="AC53" i="47" s="1"/>
  <c r="Q53" i="47"/>
  <c r="Q47" i="47"/>
  <c r="R47" i="47"/>
  <c r="AC47" i="47" s="1"/>
  <c r="Q68" i="47"/>
  <c r="R68" i="47"/>
  <c r="AC68" i="47" s="1"/>
  <c r="R36" i="47"/>
  <c r="AC36" i="47" s="1"/>
  <c r="Q36" i="47"/>
  <c r="Q42" i="47"/>
  <c r="R42" i="47"/>
  <c r="AC42" i="47" s="1"/>
  <c r="Q56" i="47"/>
  <c r="R56" i="47"/>
  <c r="AC56" i="47" s="1"/>
  <c r="R67" i="48"/>
  <c r="Q67" i="48"/>
  <c r="Q72" i="48"/>
  <c r="R72" i="48"/>
  <c r="AC72" i="48" s="1"/>
  <c r="Q121" i="48"/>
  <c r="R121" i="48"/>
  <c r="AC121" i="48" s="1"/>
  <c r="Q60" i="48"/>
  <c r="R60" i="48"/>
  <c r="Q63" i="48"/>
  <c r="R63" i="48"/>
  <c r="Q85" i="48"/>
  <c r="R85" i="48"/>
  <c r="AC85" i="48" s="1"/>
  <c r="Q54" i="48"/>
  <c r="R54" i="48"/>
  <c r="R236" i="50"/>
  <c r="AC236" i="50" s="1"/>
  <c r="Q236" i="50"/>
  <c r="R73" i="50"/>
  <c r="AC73" i="50" s="1"/>
  <c r="S73" i="50"/>
  <c r="Q73" i="50"/>
  <c r="Q233" i="50"/>
  <c r="R233" i="50"/>
  <c r="AC233" i="50" s="1"/>
  <c r="R119" i="50"/>
  <c r="AC119" i="50" s="1"/>
  <c r="Q119" i="50"/>
  <c r="Q63" i="49"/>
  <c r="R63" i="49"/>
  <c r="AC63" i="49" s="1"/>
  <c r="S63" i="49"/>
  <c r="R184" i="50"/>
  <c r="AC184" i="50" s="1"/>
  <c r="Q184" i="50"/>
  <c r="Q67" i="50"/>
  <c r="R67" i="50"/>
  <c r="AC67" i="50" s="1"/>
  <c r="S67" i="50"/>
  <c r="R246" i="50"/>
  <c r="AC246" i="50" s="1"/>
  <c r="Q246" i="50"/>
  <c r="Q72" i="50"/>
  <c r="R72" i="50"/>
  <c r="AC72" i="50" s="1"/>
  <c r="Q87" i="49"/>
  <c r="R87" i="49"/>
  <c r="AC87" i="49" s="1"/>
  <c r="R77" i="50"/>
  <c r="AC77" i="50" s="1"/>
  <c r="Q77" i="50"/>
  <c r="Q237" i="50"/>
  <c r="R237" i="50"/>
  <c r="AC237" i="50" s="1"/>
  <c r="Q82" i="50"/>
  <c r="R82" i="50"/>
  <c r="AC82" i="50" s="1"/>
  <c r="S82" i="50"/>
  <c r="R85" i="49"/>
  <c r="AC85" i="49" s="1"/>
  <c r="Q85" i="49"/>
  <c r="S85" i="49"/>
  <c r="Q71" i="50"/>
  <c r="R71" i="50"/>
  <c r="AC71" i="50" s="1"/>
  <c r="S71" i="50"/>
  <c r="Q79" i="49"/>
  <c r="R79" i="49"/>
  <c r="AC79" i="49" s="1"/>
  <c r="Q125" i="50"/>
  <c r="R125" i="50"/>
  <c r="AC125" i="50" s="1"/>
  <c r="S161" i="50"/>
  <c r="Q59" i="48"/>
  <c r="R59" i="48"/>
  <c r="R52" i="48"/>
  <c r="AC52" i="48" s="1"/>
  <c r="Q52" i="48"/>
  <c r="Q113" i="48"/>
  <c r="R113" i="48"/>
  <c r="AC113" i="48" s="1"/>
  <c r="Q79" i="48"/>
  <c r="R79" i="48"/>
  <c r="AC79" i="48" s="1"/>
  <c r="S79" i="48"/>
  <c r="R38" i="48"/>
  <c r="AC38" i="48" s="1"/>
  <c r="Q38" i="48"/>
  <c r="R228" i="50"/>
  <c r="AC228" i="50" s="1"/>
  <c r="Q228" i="50"/>
  <c r="Q56" i="50"/>
  <c r="R56" i="50"/>
  <c r="AC56" i="50" s="1"/>
  <c r="Q224" i="50"/>
  <c r="R224" i="50"/>
  <c r="AC224" i="50" s="1"/>
  <c r="Q86" i="50"/>
  <c r="R86" i="50"/>
  <c r="AC86" i="50" s="1"/>
  <c r="Q71" i="49"/>
  <c r="R71" i="49"/>
  <c r="AC71" i="49" s="1"/>
  <c r="R167" i="50"/>
  <c r="AC167" i="50" s="1"/>
  <c r="Q167" i="50"/>
  <c r="R34" i="50"/>
  <c r="AC34" i="50" s="1"/>
  <c r="Q34" i="50"/>
  <c r="Q235" i="50"/>
  <c r="R235" i="50"/>
  <c r="AC235" i="50" s="1"/>
  <c r="R55" i="50"/>
  <c r="AC55" i="50" s="1"/>
  <c r="Q55" i="50"/>
  <c r="Q223" i="50"/>
  <c r="R223" i="50"/>
  <c r="AC223" i="50" s="1"/>
  <c r="R52" i="50"/>
  <c r="AC52" i="50" s="1"/>
  <c r="Q52" i="50"/>
  <c r="Q229" i="50"/>
  <c r="R229" i="50"/>
  <c r="AC229" i="50" s="1"/>
  <c r="Q57" i="50"/>
  <c r="R57" i="50"/>
  <c r="AC57" i="50" s="1"/>
  <c r="R234" i="50"/>
  <c r="AC234" i="50" s="1"/>
  <c r="Q234" i="50"/>
  <c r="R46" i="50"/>
  <c r="AC46" i="50" s="1"/>
  <c r="Q46" i="50"/>
  <c r="R231" i="50"/>
  <c r="AC231" i="50" s="1"/>
  <c r="Q231" i="50"/>
  <c r="R108" i="50"/>
  <c r="AC108" i="50" s="1"/>
  <c r="Q108" i="50"/>
  <c r="S108" i="50"/>
  <c r="Q73" i="47"/>
  <c r="R73" i="47"/>
  <c r="AC73" i="47" s="1"/>
  <c r="R71" i="47"/>
  <c r="AC71" i="47" s="1"/>
  <c r="Q71" i="47"/>
  <c r="Q55" i="48"/>
  <c r="R55" i="48"/>
  <c r="R33" i="49"/>
  <c r="AC33" i="49" s="1"/>
  <c r="Q33" i="49"/>
  <c r="R199" i="50"/>
  <c r="AC199" i="50" s="1"/>
  <c r="Q199" i="50"/>
  <c r="Q24" i="50"/>
  <c r="R24" i="50"/>
  <c r="AC24" i="50" s="1"/>
  <c r="Q205" i="50"/>
  <c r="R205" i="50"/>
  <c r="AC205" i="50" s="1"/>
  <c r="R70" i="50"/>
  <c r="AC70" i="50" s="1"/>
  <c r="Q70" i="50"/>
  <c r="P18" i="50"/>
  <c r="Q150" i="50"/>
  <c r="R150" i="50"/>
  <c r="AC150" i="50" s="1"/>
  <c r="Q34" i="49"/>
  <c r="R34" i="49"/>
  <c r="AC34" i="49" s="1"/>
  <c r="R198" i="50"/>
  <c r="AC198" i="50" s="1"/>
  <c r="Q198" i="50"/>
  <c r="R20" i="49"/>
  <c r="AC20" i="49" s="1"/>
  <c r="Q20" i="49"/>
  <c r="R214" i="50"/>
  <c r="AC214" i="50" s="1"/>
  <c r="Q214" i="50"/>
  <c r="Q44" i="50"/>
  <c r="R44" i="50"/>
  <c r="AC44" i="50" s="1"/>
  <c r="Q220" i="50"/>
  <c r="R220" i="50"/>
  <c r="AC220" i="50" s="1"/>
  <c r="R33" i="50"/>
  <c r="AC33" i="50" s="1"/>
  <c r="Q33" i="50"/>
  <c r="R225" i="50"/>
  <c r="AC225" i="50" s="1"/>
  <c r="Q225" i="50"/>
  <c r="R38" i="50"/>
  <c r="AC38" i="50" s="1"/>
  <c r="Q38" i="50"/>
  <c r="R222" i="50"/>
  <c r="AC222" i="50" s="1"/>
  <c r="Q222" i="50"/>
  <c r="S222" i="50"/>
  <c r="Q100" i="50"/>
  <c r="R100" i="50"/>
  <c r="AC100" i="50" s="1"/>
  <c r="Q26" i="47"/>
  <c r="R26" i="47"/>
  <c r="Q78" i="47"/>
  <c r="R78" i="47"/>
  <c r="R20" i="48"/>
  <c r="Q20" i="48"/>
  <c r="R190" i="50"/>
  <c r="AC190" i="50" s="1"/>
  <c r="Q190" i="50"/>
  <c r="Q238" i="50"/>
  <c r="R238" i="50"/>
  <c r="AC238" i="50" s="1"/>
  <c r="R204" i="50"/>
  <c r="AC204" i="50" s="1"/>
  <c r="Q204" i="50"/>
  <c r="Q20" i="50"/>
  <c r="R20" i="50"/>
  <c r="AC20" i="50" s="1"/>
  <c r="S20" i="50"/>
  <c r="Q191" i="50"/>
  <c r="R191" i="50"/>
  <c r="AC191" i="50" s="1"/>
  <c r="O16" i="49"/>
  <c r="O13" i="49"/>
  <c r="P18" i="49"/>
  <c r="R206" i="50"/>
  <c r="AC206" i="50" s="1"/>
  <c r="Q206" i="50"/>
  <c r="S206" i="50"/>
  <c r="Q30" i="50"/>
  <c r="R30" i="50"/>
  <c r="AC30" i="50" s="1"/>
  <c r="Q203" i="50"/>
  <c r="R203" i="50"/>
  <c r="AC203" i="50" s="1"/>
  <c r="R60" i="50"/>
  <c r="AC60" i="50" s="1"/>
  <c r="Q60" i="50"/>
  <c r="Q56" i="48"/>
  <c r="R56" i="48"/>
  <c r="Q87" i="47"/>
  <c r="R87" i="47"/>
  <c r="P18" i="48"/>
  <c r="R50" i="48"/>
  <c r="AC50" i="48" s="1"/>
  <c r="Q50" i="48"/>
  <c r="S37" i="48"/>
  <c r="AC37" i="48"/>
  <c r="Q66" i="47"/>
  <c r="R66" i="47"/>
  <c r="AC66" i="47" s="1"/>
  <c r="R85" i="47"/>
  <c r="AC85" i="47" s="1"/>
  <c r="Q85" i="47"/>
  <c r="Q66" i="48"/>
  <c r="R66" i="48"/>
  <c r="Q109" i="48"/>
  <c r="R109" i="48"/>
  <c r="AC109" i="48" s="1"/>
  <c r="R89" i="48"/>
  <c r="AC89" i="48" s="1"/>
  <c r="Q89" i="48"/>
  <c r="Q41" i="49"/>
  <c r="R41" i="49"/>
  <c r="AC41" i="49" s="1"/>
  <c r="R195" i="50"/>
  <c r="AC195" i="50" s="1"/>
  <c r="Q195" i="50"/>
  <c r="Q124" i="50"/>
  <c r="R124" i="50"/>
  <c r="AC124" i="50" s="1"/>
  <c r="Q189" i="50"/>
  <c r="R189" i="50"/>
  <c r="AC189" i="50" s="1"/>
  <c r="Q86" i="47"/>
  <c r="R86" i="47"/>
  <c r="AC86" i="47" s="1"/>
  <c r="Q58" i="47"/>
  <c r="R58" i="47"/>
  <c r="AC58" i="47" s="1"/>
  <c r="R60" i="47"/>
  <c r="AC60" i="47" s="1"/>
  <c r="Q60" i="47"/>
  <c r="Q70" i="47"/>
  <c r="R70" i="47"/>
  <c r="R57" i="47"/>
  <c r="AC57" i="47" s="1"/>
  <c r="Q57" i="47"/>
  <c r="Q89" i="47"/>
  <c r="R89" i="47"/>
  <c r="AC89" i="47" s="1"/>
  <c r="R95" i="48"/>
  <c r="AC95" i="48" s="1"/>
  <c r="Q95" i="48"/>
  <c r="Q27" i="48"/>
  <c r="R27" i="48"/>
  <c r="Q77" i="48"/>
  <c r="R77" i="48"/>
  <c r="AC77" i="48" s="1"/>
  <c r="Q108" i="48"/>
  <c r="R108" i="48"/>
  <c r="AC108" i="48" s="1"/>
  <c r="Q104" i="48"/>
  <c r="R104" i="48"/>
  <c r="AC104" i="48" s="1"/>
  <c r="Q65" i="48"/>
  <c r="R65" i="48"/>
  <c r="R102" i="48"/>
  <c r="AC102" i="48" s="1"/>
  <c r="Q102" i="48"/>
  <c r="Q49" i="49"/>
  <c r="R49" i="49"/>
  <c r="AC49" i="49" s="1"/>
  <c r="R182" i="50"/>
  <c r="AC182" i="50" s="1"/>
  <c r="Q182" i="50"/>
  <c r="Q28" i="49"/>
  <c r="R28" i="49"/>
  <c r="AC28" i="49" s="1"/>
  <c r="Q187" i="50"/>
  <c r="R187" i="50"/>
  <c r="AC187" i="50" s="1"/>
  <c r="R45" i="50"/>
  <c r="AC45" i="50" s="1"/>
  <c r="Q45" i="50"/>
  <c r="R230" i="50"/>
  <c r="AC230" i="50" s="1"/>
  <c r="Q230" i="50"/>
  <c r="Q107" i="50"/>
  <c r="R107" i="50"/>
  <c r="AC107" i="50" s="1"/>
  <c r="S107" i="50"/>
  <c r="Q66" i="49"/>
  <c r="R66" i="49"/>
  <c r="S66" i="49"/>
  <c r="Q181" i="50"/>
  <c r="R181" i="50"/>
  <c r="AC181" i="50" s="1"/>
  <c r="Q53" i="49"/>
  <c r="R53" i="49"/>
  <c r="AC53" i="49" s="1"/>
  <c r="Q186" i="50"/>
  <c r="R186" i="50"/>
  <c r="AC186" i="50" s="1"/>
  <c r="R32" i="49"/>
  <c r="AC32" i="49" s="1"/>
  <c r="Q32" i="49"/>
  <c r="Q183" i="50"/>
  <c r="R183" i="50"/>
  <c r="AC183" i="50" s="1"/>
  <c r="R35" i="49"/>
  <c r="AC35" i="49" s="1"/>
  <c r="Q35" i="49"/>
  <c r="Q188" i="50"/>
  <c r="R188" i="50"/>
  <c r="AC188" i="50" s="1"/>
  <c r="Q21" i="49"/>
  <c r="R21" i="49"/>
  <c r="AC21" i="49" s="1"/>
  <c r="S21" i="49"/>
  <c r="R193" i="50"/>
  <c r="AC193" i="50" s="1"/>
  <c r="Q193" i="50"/>
  <c r="R51" i="50"/>
  <c r="AC51" i="50" s="1"/>
  <c r="Q51" i="50"/>
  <c r="Q63" i="47"/>
  <c r="R63" i="47"/>
  <c r="AC63" i="47" s="1"/>
  <c r="R28" i="47"/>
  <c r="AC28" i="47" s="1"/>
  <c r="Q28" i="47"/>
  <c r="Q65" i="47"/>
  <c r="R65" i="47"/>
  <c r="R40" i="48"/>
  <c r="AC40" i="48" s="1"/>
  <c r="Q40" i="48"/>
  <c r="R105" i="48"/>
  <c r="AC105" i="48" s="1"/>
  <c r="Q105" i="48"/>
  <c r="Q81" i="47"/>
  <c r="R81" i="47"/>
  <c r="AC81" i="47" s="1"/>
  <c r="P18" i="47"/>
  <c r="Q84" i="47"/>
  <c r="R84" i="47"/>
  <c r="AC84" i="47" s="1"/>
  <c r="R43" i="48"/>
  <c r="AC43" i="48" s="1"/>
  <c r="Q43" i="48"/>
  <c r="R103" i="48"/>
  <c r="AC103" i="48" s="1"/>
  <c r="Q103" i="48"/>
  <c r="R39" i="48"/>
  <c r="AC39" i="48" s="1"/>
  <c r="Q39" i="48"/>
  <c r="R19" i="49"/>
  <c r="Q19" i="49"/>
  <c r="R53" i="50"/>
  <c r="AC53" i="50" s="1"/>
  <c r="Q53" i="50"/>
  <c r="Q42" i="49"/>
  <c r="R42" i="49"/>
  <c r="AC42" i="49" s="1"/>
  <c r="Q29" i="49"/>
  <c r="R29" i="49"/>
  <c r="AC29" i="49" s="1"/>
  <c r="S197" i="50"/>
  <c r="S58" i="50"/>
  <c r="R77" i="47"/>
  <c r="AC77" i="47" s="1"/>
  <c r="Q77" i="47"/>
  <c r="R23" i="47"/>
  <c r="AC23" i="47" s="1"/>
  <c r="Q23" i="47"/>
  <c r="Q33" i="47"/>
  <c r="R33" i="47"/>
  <c r="AC33" i="47" s="1"/>
  <c r="R62" i="47"/>
  <c r="AC62" i="47" s="1"/>
  <c r="Q62" i="47"/>
  <c r="R19" i="47"/>
  <c r="AC19" i="47" s="1"/>
  <c r="Q19" i="47"/>
  <c r="Q80" i="47"/>
  <c r="R80" i="47"/>
  <c r="AC80" i="47" s="1"/>
  <c r="Q71" i="48"/>
  <c r="R71" i="48"/>
  <c r="AC71" i="48" s="1"/>
  <c r="Z122" i="48"/>
  <c r="AA122" i="48"/>
  <c r="AC122" i="48" s="1"/>
  <c r="Q53" i="48"/>
  <c r="R53" i="48"/>
  <c r="R92" i="48"/>
  <c r="AC92" i="48" s="1"/>
  <c r="Q92" i="48"/>
  <c r="Q101" i="48"/>
  <c r="R101" i="48"/>
  <c r="AC101" i="48" s="1"/>
  <c r="Q57" i="48"/>
  <c r="R57" i="48"/>
  <c r="Q86" i="48"/>
  <c r="R86" i="48"/>
  <c r="AC86" i="48" s="1"/>
  <c r="Q57" i="49"/>
  <c r="R57" i="49"/>
  <c r="AC57" i="49" s="1"/>
  <c r="R140" i="50"/>
  <c r="AC140" i="50" s="1"/>
  <c r="Q140" i="50"/>
  <c r="Q36" i="49"/>
  <c r="R36" i="49"/>
  <c r="AC36" i="49" s="1"/>
  <c r="R179" i="50"/>
  <c r="AC179" i="50" s="1"/>
  <c r="Q179" i="50"/>
  <c r="Q21" i="50"/>
  <c r="R21" i="50"/>
  <c r="AC21" i="50" s="1"/>
  <c r="R221" i="50"/>
  <c r="AC221" i="50" s="1"/>
  <c r="Q221" i="50"/>
  <c r="Q99" i="50"/>
  <c r="R99" i="50"/>
  <c r="AC99" i="50" s="1"/>
  <c r="S99" i="50"/>
  <c r="R75" i="49"/>
  <c r="AC75" i="49" s="1"/>
  <c r="Q75" i="49"/>
  <c r="R155" i="50"/>
  <c r="AC155" i="50" s="1"/>
  <c r="Q155" i="50"/>
  <c r="Q61" i="49"/>
  <c r="R61" i="49"/>
  <c r="AC61" i="49" s="1"/>
  <c r="R169" i="50"/>
  <c r="AC169" i="50" s="1"/>
  <c r="Q169" i="50"/>
  <c r="R48" i="49"/>
  <c r="AC48" i="49" s="1"/>
  <c r="Q48" i="49"/>
  <c r="Q123" i="50"/>
  <c r="R123" i="50"/>
  <c r="AC123" i="50" s="1"/>
  <c r="Q43" i="49"/>
  <c r="R43" i="49"/>
  <c r="AC43" i="49" s="1"/>
  <c r="R180" i="50"/>
  <c r="AC180" i="50" s="1"/>
  <c r="Q180" i="50"/>
  <c r="R30" i="49"/>
  <c r="AC30" i="49" s="1"/>
  <c r="Q30" i="49"/>
  <c r="R185" i="50"/>
  <c r="AC185" i="50" s="1"/>
  <c r="Q185" i="50"/>
  <c r="R43" i="50"/>
  <c r="AC43" i="50" s="1"/>
  <c r="Q43" i="50"/>
  <c r="S88" i="50"/>
  <c r="R54" i="47"/>
  <c r="AC54" i="47" s="1"/>
  <c r="Q54" i="47"/>
  <c r="R84" i="48"/>
  <c r="AC84" i="48" s="1"/>
  <c r="Q84" i="48"/>
  <c r="Q105" i="50"/>
  <c r="R105" i="50"/>
  <c r="AC105" i="50" s="1"/>
  <c r="S105" i="50"/>
  <c r="R31" i="49"/>
  <c r="AC31" i="49" s="1"/>
  <c r="Q31" i="49"/>
  <c r="Q211" i="50"/>
  <c r="R211" i="50"/>
  <c r="AC211" i="50" s="1"/>
  <c r="S211" i="50"/>
  <c r="Q91" i="50"/>
  <c r="R91" i="50"/>
  <c r="AC91" i="50" s="1"/>
  <c r="Q84" i="49"/>
  <c r="R84" i="49"/>
  <c r="AC84" i="49" s="1"/>
  <c r="Q139" i="50"/>
  <c r="R139" i="50"/>
  <c r="AC139" i="50" s="1"/>
  <c r="Q69" i="49"/>
  <c r="R69" i="49"/>
  <c r="AC69" i="49" s="1"/>
  <c r="R152" i="50"/>
  <c r="AC152" i="50" s="1"/>
  <c r="Q152" i="50"/>
  <c r="Q64" i="49"/>
  <c r="R64" i="49"/>
  <c r="AC64" i="49" s="1"/>
  <c r="S64" i="49"/>
  <c r="Q106" i="50"/>
  <c r="R106" i="50"/>
  <c r="AC106" i="50" s="1"/>
  <c r="Q59" i="49"/>
  <c r="R59" i="49"/>
  <c r="AC59" i="49" s="1"/>
  <c r="Q171" i="50"/>
  <c r="R171" i="50"/>
  <c r="AC171" i="50" s="1"/>
  <c r="Q54" i="49"/>
  <c r="R54" i="49"/>
  <c r="AC54" i="49" s="1"/>
  <c r="R168" i="50"/>
  <c r="AC168" i="50" s="1"/>
  <c r="Q168" i="50"/>
  <c r="R35" i="50"/>
  <c r="AC35" i="50" s="1"/>
  <c r="Q35" i="50"/>
  <c r="Q38" i="47"/>
  <c r="R38" i="47"/>
  <c r="AC38" i="47" s="1"/>
  <c r="R27" i="47"/>
  <c r="AC27" i="47" s="1"/>
  <c r="Q27" i="47"/>
  <c r="R90" i="48"/>
  <c r="AC90" i="48" s="1"/>
  <c r="Q90" i="48"/>
  <c r="R88" i="47"/>
  <c r="AC88" i="47" s="1"/>
  <c r="Q88" i="47"/>
  <c r="R51" i="48"/>
  <c r="AC51" i="48" s="1"/>
  <c r="S51" i="48"/>
  <c r="Q51" i="48"/>
  <c r="Q28" i="48"/>
  <c r="R28" i="48"/>
  <c r="Q69" i="47"/>
  <c r="R69" i="47"/>
  <c r="AC69" i="47" s="1"/>
  <c r="S69" i="47"/>
  <c r="Q49" i="47"/>
  <c r="R49" i="47"/>
  <c r="R72" i="47"/>
  <c r="AC72" i="47" s="1"/>
  <c r="Q72" i="47"/>
  <c r="Q88" i="48"/>
  <c r="R88" i="48"/>
  <c r="AC88" i="48" s="1"/>
  <c r="Q58" i="48"/>
  <c r="R58" i="48"/>
  <c r="R70" i="48"/>
  <c r="AC70" i="48" s="1"/>
  <c r="Q70" i="48"/>
  <c r="S70" i="48"/>
  <c r="Q170" i="50"/>
  <c r="R170" i="50"/>
  <c r="AC170" i="50" s="1"/>
  <c r="S173" i="50"/>
  <c r="S64" i="48"/>
  <c r="AC64" i="48"/>
  <c r="R61" i="47"/>
  <c r="AC61" i="47" s="1"/>
  <c r="Q61" i="47"/>
  <c r="Q79" i="47"/>
  <c r="R79" i="47"/>
  <c r="AC79" i="47" s="1"/>
  <c r="R59" i="47"/>
  <c r="Q59" i="47"/>
  <c r="R64" i="47"/>
  <c r="AC64" i="47" s="1"/>
  <c r="Q64" i="47"/>
  <c r="Q83" i="48"/>
  <c r="R83" i="48"/>
  <c r="AC83" i="48" s="1"/>
  <c r="Q80" i="48"/>
  <c r="R80" i="48"/>
  <c r="AC80" i="48" s="1"/>
  <c r="R34" i="48"/>
  <c r="AC34" i="48" s="1"/>
  <c r="Q34" i="48"/>
  <c r="R76" i="48"/>
  <c r="AC76" i="48" s="1"/>
  <c r="Q76" i="48"/>
  <c r="Q87" i="48"/>
  <c r="R87" i="48"/>
  <c r="AC87" i="48" s="1"/>
  <c r="Q41" i="48"/>
  <c r="R41" i="48"/>
  <c r="Q62" i="48"/>
  <c r="R62" i="48"/>
  <c r="Q73" i="49"/>
  <c r="R73" i="49"/>
  <c r="S73" i="49" s="1"/>
  <c r="R97" i="50"/>
  <c r="AC97" i="50" s="1"/>
  <c r="S97" i="50"/>
  <c r="Q97" i="50"/>
  <c r="R77" i="49"/>
  <c r="AC77" i="49" s="1"/>
  <c r="Q77" i="49"/>
  <c r="S77" i="49"/>
  <c r="R153" i="50"/>
  <c r="AC153" i="50" s="1"/>
  <c r="Q153" i="50"/>
  <c r="R39" i="49"/>
  <c r="AC39" i="49" s="1"/>
  <c r="Q39" i="49"/>
  <c r="Q192" i="50"/>
  <c r="R192" i="50"/>
  <c r="AC192" i="50" s="1"/>
  <c r="R83" i="50"/>
  <c r="AC83" i="50" s="1"/>
  <c r="Q83" i="50"/>
  <c r="Q254" i="50"/>
  <c r="R254" i="50"/>
  <c r="AC254" i="50" s="1"/>
  <c r="S254" i="50"/>
  <c r="Q104" i="50"/>
  <c r="R104" i="50"/>
  <c r="AC104" i="50" s="1"/>
  <c r="Q78" i="49"/>
  <c r="R78" i="49"/>
  <c r="AC78" i="49" s="1"/>
  <c r="Q109" i="50"/>
  <c r="R109" i="50"/>
  <c r="AC109" i="50" s="1"/>
  <c r="S109" i="50"/>
  <c r="R72" i="49"/>
  <c r="S72" i="49" s="1"/>
  <c r="Q72" i="49"/>
  <c r="R98" i="50"/>
  <c r="AC98" i="50" s="1"/>
  <c r="Q98" i="50"/>
  <c r="Q67" i="49"/>
  <c r="R67" i="49"/>
  <c r="AC67" i="49" s="1"/>
  <c r="R154" i="50"/>
  <c r="AC154" i="50" s="1"/>
  <c r="Q154" i="50"/>
  <c r="R62" i="49"/>
  <c r="AC62" i="49" s="1"/>
  <c r="Q62" i="49"/>
  <c r="R151" i="50"/>
  <c r="AC151" i="50" s="1"/>
  <c r="Q151" i="50"/>
  <c r="R19" i="50"/>
  <c r="AC19" i="50" s="1"/>
  <c r="Q19" i="50"/>
  <c r="P18" i="4"/>
  <c r="L20" i="4"/>
  <c r="L21" i="4"/>
  <c r="E14" i="46"/>
  <c r="S39" i="49" l="1"/>
  <c r="S84" i="49"/>
  <c r="S86" i="48"/>
  <c r="S24" i="50"/>
  <c r="S71" i="49"/>
  <c r="S78" i="49"/>
  <c r="S40" i="48"/>
  <c r="S187" i="50"/>
  <c r="S195" i="50"/>
  <c r="S60" i="50"/>
  <c r="S85" i="48"/>
  <c r="S86" i="50"/>
  <c r="S84" i="48"/>
  <c r="S39" i="48"/>
  <c r="P16" i="49"/>
  <c r="S46" i="50"/>
  <c r="S62" i="49"/>
  <c r="S54" i="49"/>
  <c r="S189" i="50"/>
  <c r="S34" i="49"/>
  <c r="S205" i="50"/>
  <c r="S33" i="49"/>
  <c r="O16" i="47"/>
  <c r="S56" i="47"/>
  <c r="S38" i="47"/>
  <c r="S80" i="47"/>
  <c r="S68" i="47"/>
  <c r="S45" i="47"/>
  <c r="S33" i="47"/>
  <c r="S84" i="47"/>
  <c r="S46" i="47"/>
  <c r="S27" i="47"/>
  <c r="S180" i="50"/>
  <c r="S51" i="50"/>
  <c r="S188" i="50"/>
  <c r="S191" i="50"/>
  <c r="S44" i="50"/>
  <c r="S228" i="50"/>
  <c r="S98" i="50"/>
  <c r="S153" i="50"/>
  <c r="S83" i="50"/>
  <c r="S182" i="50"/>
  <c r="S30" i="50"/>
  <c r="S38" i="50"/>
  <c r="O16" i="50"/>
  <c r="S229" i="50"/>
  <c r="S43" i="50"/>
  <c r="S169" i="50"/>
  <c r="S179" i="50"/>
  <c r="S204" i="50"/>
  <c r="S33" i="50"/>
  <c r="S214" i="50"/>
  <c r="S55" i="50"/>
  <c r="S246" i="50"/>
  <c r="S19" i="50"/>
  <c r="S225" i="50"/>
  <c r="S198" i="50"/>
  <c r="S34" i="50"/>
  <c r="S140" i="50"/>
  <c r="S154" i="50"/>
  <c r="S170" i="50"/>
  <c r="S152" i="50"/>
  <c r="O13" i="50"/>
  <c r="S231" i="50"/>
  <c r="S57" i="50"/>
  <c r="S184" i="50"/>
  <c r="S233" i="50"/>
  <c r="O16" i="48"/>
  <c r="S34" i="48"/>
  <c r="S50" i="48"/>
  <c r="S76" i="48"/>
  <c r="S83" i="48"/>
  <c r="S71" i="48"/>
  <c r="S77" i="48"/>
  <c r="S109" i="48"/>
  <c r="S38" i="48"/>
  <c r="S121" i="48"/>
  <c r="S87" i="48"/>
  <c r="S108" i="48"/>
  <c r="S89" i="48"/>
  <c r="S88" i="48"/>
  <c r="S89" i="47"/>
  <c r="S60" i="47"/>
  <c r="S85" i="47"/>
  <c r="S53" i="47"/>
  <c r="S29" i="47"/>
  <c r="S66" i="47"/>
  <c r="S88" i="47"/>
  <c r="S79" i="47"/>
  <c r="S23" i="47"/>
  <c r="S77" i="47"/>
  <c r="O13" i="47"/>
  <c r="S64" i="47"/>
  <c r="S61" i="47"/>
  <c r="S72" i="47"/>
  <c r="R18" i="48"/>
  <c r="P13" i="48"/>
  <c r="P16" i="48"/>
  <c r="Q18" i="48"/>
  <c r="S59" i="48"/>
  <c r="AC59" i="48"/>
  <c r="S87" i="49"/>
  <c r="Q50" i="47"/>
  <c r="R50" i="47"/>
  <c r="R30" i="47"/>
  <c r="S30" i="47" s="1"/>
  <c r="Q30" i="47"/>
  <c r="R19" i="48"/>
  <c r="Q19" i="48"/>
  <c r="Z40" i="47"/>
  <c r="AA40" i="47"/>
  <c r="AB40" i="47" s="1"/>
  <c r="Z44" i="48"/>
  <c r="AA44" i="48"/>
  <c r="AB44" i="48" s="1"/>
  <c r="Q24" i="48"/>
  <c r="R24" i="48"/>
  <c r="Z32" i="48"/>
  <c r="AA32" i="48"/>
  <c r="AB32" i="48" s="1"/>
  <c r="R42" i="48"/>
  <c r="S42" i="48" s="1"/>
  <c r="Q42" i="48"/>
  <c r="AA46" i="48"/>
  <c r="AB46" i="48" s="1"/>
  <c r="Z46" i="48"/>
  <c r="Z23" i="48"/>
  <c r="AA23" i="48"/>
  <c r="AB23" i="48" s="1"/>
  <c r="Q23" i="48"/>
  <c r="R23" i="48"/>
  <c r="AA24" i="48"/>
  <c r="AB24" i="48" s="1"/>
  <c r="Z24" i="48"/>
  <c r="AA128" i="48"/>
  <c r="AB128" i="48" s="1"/>
  <c r="Z128" i="48"/>
  <c r="AA43" i="47"/>
  <c r="AB43" i="47" s="1"/>
  <c r="Z43" i="47"/>
  <c r="Q30" i="48"/>
  <c r="R30" i="48"/>
  <c r="R255" i="50"/>
  <c r="AC255" i="50" s="1"/>
  <c r="Q255" i="50"/>
  <c r="R130" i="50"/>
  <c r="S130" i="50" s="1"/>
  <c r="Q130" i="50"/>
  <c r="X13" i="50"/>
  <c r="Y23" i="50"/>
  <c r="Y16" i="50" s="1"/>
  <c r="X16" i="50"/>
  <c r="AA133" i="50"/>
  <c r="AB133" i="50" s="1"/>
  <c r="Z133" i="50"/>
  <c r="Z27" i="49"/>
  <c r="AA27" i="49"/>
  <c r="AB27" i="49" s="1"/>
  <c r="Q135" i="50"/>
  <c r="R135" i="50"/>
  <c r="S135" i="50" s="1"/>
  <c r="AA216" i="50"/>
  <c r="AB216" i="50" s="1"/>
  <c r="Z216" i="50"/>
  <c r="Z149" i="50"/>
  <c r="AA149" i="50"/>
  <c r="AB149" i="50" s="1"/>
  <c r="R249" i="50"/>
  <c r="AC249" i="50" s="1"/>
  <c r="Q249" i="50"/>
  <c r="R50" i="50"/>
  <c r="AC50" i="50" s="1"/>
  <c r="Q50" i="50"/>
  <c r="AA103" i="50"/>
  <c r="AB103" i="50" s="1"/>
  <c r="Z103" i="50"/>
  <c r="Q58" i="49"/>
  <c r="R58" i="49"/>
  <c r="S58" i="49" s="1"/>
  <c r="Q129" i="50"/>
  <c r="R129" i="50"/>
  <c r="S129" i="50" s="1"/>
  <c r="Q23" i="50"/>
  <c r="R23" i="50"/>
  <c r="S23" i="50" s="1"/>
  <c r="AA126" i="50"/>
  <c r="AB126" i="50" s="1"/>
  <c r="Z126" i="50"/>
  <c r="AA72" i="49"/>
  <c r="AB72" i="49" s="1"/>
  <c r="Z72" i="49"/>
  <c r="Q118" i="50"/>
  <c r="R118" i="50"/>
  <c r="AC118" i="50" s="1"/>
  <c r="AA217" i="50"/>
  <c r="AB217" i="50" s="1"/>
  <c r="Z217" i="50"/>
  <c r="AA157" i="50"/>
  <c r="AB157" i="50" s="1"/>
  <c r="Z157" i="50"/>
  <c r="Z80" i="49"/>
  <c r="AA80" i="49"/>
  <c r="AB80" i="49" s="1"/>
  <c r="Q131" i="50"/>
  <c r="R131" i="50"/>
  <c r="S131" i="50" s="1"/>
  <c r="AA244" i="50"/>
  <c r="AB244" i="50" s="1"/>
  <c r="Z244" i="50"/>
  <c r="AA162" i="50"/>
  <c r="AB162" i="50" s="1"/>
  <c r="Z162" i="50"/>
  <c r="AA86" i="49"/>
  <c r="AB86" i="49" s="1"/>
  <c r="Z86" i="49"/>
  <c r="R120" i="50"/>
  <c r="S120" i="50" s="1"/>
  <c r="Q120" i="50"/>
  <c r="R22" i="50"/>
  <c r="AC22" i="50" s="1"/>
  <c r="Q22" i="50"/>
  <c r="Z127" i="50"/>
  <c r="AA127" i="50"/>
  <c r="AB127" i="50" s="1"/>
  <c r="Z52" i="49"/>
  <c r="AA52" i="49"/>
  <c r="AB52" i="49" s="1"/>
  <c r="R117" i="50"/>
  <c r="S117" i="50" s="1"/>
  <c r="Q117" i="50"/>
  <c r="AA252" i="50"/>
  <c r="AB252" i="50" s="1"/>
  <c r="Z252" i="50"/>
  <c r="Z175" i="50"/>
  <c r="AA175" i="50"/>
  <c r="AB175" i="50" s="1"/>
  <c r="S53" i="48"/>
  <c r="AC53" i="48"/>
  <c r="S26" i="47"/>
  <c r="AC26" i="47"/>
  <c r="S55" i="48"/>
  <c r="AC55" i="48"/>
  <c r="R41" i="47"/>
  <c r="S41" i="47" s="1"/>
  <c r="Q41" i="47"/>
  <c r="Q22" i="47"/>
  <c r="R22" i="47"/>
  <c r="Z48" i="47"/>
  <c r="AA48" i="47"/>
  <c r="AB48" i="47" s="1"/>
  <c r="Z22" i="4"/>
  <c r="AA22" i="4"/>
  <c r="AB22" i="4" s="1"/>
  <c r="AA48" i="48"/>
  <c r="AB48" i="48" s="1"/>
  <c r="Z48" i="48"/>
  <c r="Q69" i="48"/>
  <c r="R69" i="48"/>
  <c r="Z45" i="48"/>
  <c r="AA45" i="48"/>
  <c r="AB45" i="48" s="1"/>
  <c r="Q26" i="48"/>
  <c r="R26" i="48"/>
  <c r="Z69" i="48"/>
  <c r="AA69" i="48"/>
  <c r="AB69" i="48" s="1"/>
  <c r="Z39" i="47"/>
  <c r="AA39" i="47"/>
  <c r="AB39" i="47" s="1"/>
  <c r="AA32" i="4"/>
  <c r="AB32" i="4" s="1"/>
  <c r="Z32" i="4"/>
  <c r="AA30" i="48"/>
  <c r="AB30" i="48" s="1"/>
  <c r="Z30" i="48"/>
  <c r="AA31" i="4"/>
  <c r="AB31" i="4" s="1"/>
  <c r="Z31" i="4"/>
  <c r="AA32" i="47"/>
  <c r="AB32" i="47" s="1"/>
  <c r="Z32" i="47"/>
  <c r="Q22" i="48"/>
  <c r="R22" i="48"/>
  <c r="R247" i="50"/>
  <c r="S247" i="50" s="1"/>
  <c r="Q247" i="50"/>
  <c r="Q122" i="50"/>
  <c r="R122" i="50"/>
  <c r="S122" i="50"/>
  <c r="AA209" i="50"/>
  <c r="AB209" i="50" s="1"/>
  <c r="Z209" i="50"/>
  <c r="Z146" i="50"/>
  <c r="AA146" i="50"/>
  <c r="AB146" i="50" s="1"/>
  <c r="Z50" i="49"/>
  <c r="AA50" i="49"/>
  <c r="AB50" i="49" s="1"/>
  <c r="Q127" i="50"/>
  <c r="R127" i="50"/>
  <c r="S127" i="50"/>
  <c r="Z250" i="50"/>
  <c r="AA250" i="50"/>
  <c r="AB250" i="50" s="1"/>
  <c r="Z166" i="50"/>
  <c r="AA166" i="50"/>
  <c r="AB166" i="50" s="1"/>
  <c r="R201" i="50"/>
  <c r="AC201" i="50" s="1"/>
  <c r="Q201" i="50"/>
  <c r="Q42" i="50"/>
  <c r="R42" i="50"/>
  <c r="AC42" i="50" s="1"/>
  <c r="Z120" i="50"/>
  <c r="AA120" i="50"/>
  <c r="AB120" i="50" s="1"/>
  <c r="AA25" i="49"/>
  <c r="AB25" i="49" s="1"/>
  <c r="Z25" i="49"/>
  <c r="R121" i="50"/>
  <c r="S121" i="50" s="1"/>
  <c r="Q121" i="50"/>
  <c r="AA26" i="50"/>
  <c r="AB26" i="50" s="1"/>
  <c r="Z26" i="50"/>
  <c r="Z134" i="50"/>
  <c r="AA134" i="50"/>
  <c r="AB134" i="50" s="1"/>
  <c r="R251" i="50"/>
  <c r="S251" i="50" s="1"/>
  <c r="Q251" i="50"/>
  <c r="Q101" i="50"/>
  <c r="R101" i="50"/>
  <c r="S101" i="50" s="1"/>
  <c r="Z251" i="50"/>
  <c r="AA251" i="50"/>
  <c r="AB251" i="50" s="1"/>
  <c r="AA174" i="50"/>
  <c r="AB174" i="50" s="1"/>
  <c r="Z174" i="50"/>
  <c r="Q248" i="50"/>
  <c r="R248" i="50"/>
  <c r="S248" i="50" s="1"/>
  <c r="R115" i="50"/>
  <c r="S115" i="50" s="1"/>
  <c r="Q115" i="50"/>
  <c r="AA41" i="50"/>
  <c r="AB41" i="50" s="1"/>
  <c r="Z41" i="50"/>
  <c r="Z177" i="50"/>
  <c r="AA177" i="50"/>
  <c r="AB177" i="50" s="1"/>
  <c r="R253" i="50"/>
  <c r="S253" i="50" s="1"/>
  <c r="Q253" i="50"/>
  <c r="Q111" i="50"/>
  <c r="R111" i="50"/>
  <c r="S111" i="50" s="1"/>
  <c r="AA29" i="50"/>
  <c r="AB29" i="50" s="1"/>
  <c r="Z29" i="50"/>
  <c r="AA135" i="50"/>
  <c r="AB135" i="50" s="1"/>
  <c r="Z135" i="50"/>
  <c r="AA73" i="49"/>
  <c r="AB73" i="49" s="1"/>
  <c r="Z73" i="49"/>
  <c r="Q92" i="50"/>
  <c r="R92" i="50"/>
  <c r="S92" i="50" s="1"/>
  <c r="Z62" i="50"/>
  <c r="AA62" i="50"/>
  <c r="AB62" i="50" s="1"/>
  <c r="S48" i="49"/>
  <c r="S105" i="48"/>
  <c r="S32" i="49"/>
  <c r="S151" i="50"/>
  <c r="S104" i="50"/>
  <c r="S80" i="48"/>
  <c r="S28" i="48"/>
  <c r="AC28" i="48"/>
  <c r="S106" i="50"/>
  <c r="S31" i="49"/>
  <c r="S185" i="50"/>
  <c r="S57" i="49"/>
  <c r="S101" i="48"/>
  <c r="AB122" i="48"/>
  <c r="S53" i="50"/>
  <c r="S28" i="47"/>
  <c r="S181" i="50"/>
  <c r="S49" i="49"/>
  <c r="S104" i="48"/>
  <c r="S41" i="49"/>
  <c r="O13" i="48"/>
  <c r="S203" i="50"/>
  <c r="S190" i="50"/>
  <c r="S220" i="50"/>
  <c r="S70" i="50"/>
  <c r="S234" i="50"/>
  <c r="S167" i="50"/>
  <c r="S113" i="48"/>
  <c r="S237" i="50"/>
  <c r="S119" i="50"/>
  <c r="S72" i="48"/>
  <c r="S42" i="47"/>
  <c r="Q31" i="47"/>
  <c r="R31" i="47"/>
  <c r="R51" i="47"/>
  <c r="AC51" i="47" s="1"/>
  <c r="Q51" i="47"/>
  <c r="Q112" i="48"/>
  <c r="R112" i="48"/>
  <c r="AC112" i="48" s="1"/>
  <c r="Q107" i="48"/>
  <c r="R107" i="48"/>
  <c r="S107" i="48" s="1"/>
  <c r="AA74" i="48"/>
  <c r="AB74" i="48" s="1"/>
  <c r="Z74" i="48"/>
  <c r="Q61" i="48"/>
  <c r="R61" i="48"/>
  <c r="AA68" i="48"/>
  <c r="AB68" i="48" s="1"/>
  <c r="Z68" i="48"/>
  <c r="Z24" i="47"/>
  <c r="AA24" i="47"/>
  <c r="AB24" i="47" s="1"/>
  <c r="AA78" i="48"/>
  <c r="AB78" i="48" s="1"/>
  <c r="Z78" i="48"/>
  <c r="Z21" i="4"/>
  <c r="AA21" i="4"/>
  <c r="AB21" i="4" s="1"/>
  <c r="Q97" i="48"/>
  <c r="R97" i="48"/>
  <c r="S97" i="48" s="1"/>
  <c r="AA42" i="48"/>
  <c r="AB42" i="48" s="1"/>
  <c r="Z42" i="48"/>
  <c r="R98" i="48"/>
  <c r="Q98" i="48"/>
  <c r="S98" i="48"/>
  <c r="AA52" i="47"/>
  <c r="AB52" i="47" s="1"/>
  <c r="Z52" i="47"/>
  <c r="R25" i="49"/>
  <c r="Q25" i="49"/>
  <c r="R219" i="50"/>
  <c r="S219" i="50" s="1"/>
  <c r="Q219" i="50"/>
  <c r="Q114" i="50"/>
  <c r="R114" i="50"/>
  <c r="S114" i="50" s="1"/>
  <c r="Z245" i="50"/>
  <c r="AA245" i="50"/>
  <c r="AB245" i="50" s="1"/>
  <c r="Z163" i="50"/>
  <c r="AA163" i="50"/>
  <c r="AB163" i="50" s="1"/>
  <c r="Z70" i="49"/>
  <c r="AA70" i="49"/>
  <c r="AB70" i="49" s="1"/>
  <c r="R110" i="50"/>
  <c r="S110" i="50" s="1"/>
  <c r="Q110" i="50"/>
  <c r="Z54" i="50"/>
  <c r="AA54" i="50"/>
  <c r="AB54" i="50" s="1"/>
  <c r="Q22" i="49"/>
  <c r="R22" i="49"/>
  <c r="S22" i="49" s="1"/>
  <c r="Q176" i="50"/>
  <c r="R176" i="50"/>
  <c r="S176" i="50" s="1"/>
  <c r="Q26" i="50"/>
  <c r="R26" i="50"/>
  <c r="S26" i="50" s="1"/>
  <c r="Z131" i="50"/>
  <c r="AA131" i="50"/>
  <c r="AB131" i="50" s="1"/>
  <c r="AA46" i="49"/>
  <c r="AB46" i="49" s="1"/>
  <c r="Z46" i="49"/>
  <c r="Q112" i="50"/>
  <c r="R112" i="50"/>
  <c r="AA212" i="50"/>
  <c r="AB212" i="50" s="1"/>
  <c r="Z212" i="50"/>
  <c r="AA147" i="50"/>
  <c r="AB147" i="50" s="1"/>
  <c r="Z147" i="50"/>
  <c r="Q243" i="50"/>
  <c r="R243" i="50"/>
  <c r="S243" i="50" s="1"/>
  <c r="R93" i="50"/>
  <c r="AC93" i="50" s="1"/>
  <c r="Q93" i="50"/>
  <c r="AA61" i="50"/>
  <c r="AB61" i="50" s="1"/>
  <c r="Z61" i="50"/>
  <c r="Q24" i="49"/>
  <c r="R24" i="49"/>
  <c r="AC24" i="49" s="1"/>
  <c r="R209" i="50"/>
  <c r="S209" i="50" s="1"/>
  <c r="Q209" i="50"/>
  <c r="Q90" i="50"/>
  <c r="R90" i="50"/>
  <c r="S90" i="50"/>
  <c r="AA65" i="50"/>
  <c r="AB65" i="50" s="1"/>
  <c r="Z65" i="50"/>
  <c r="R27" i="49"/>
  <c r="S27" i="49"/>
  <c r="Q27" i="49"/>
  <c r="R245" i="50"/>
  <c r="Q245" i="50"/>
  <c r="S245" i="50"/>
  <c r="R103" i="50"/>
  <c r="Q103" i="50"/>
  <c r="AA215" i="50"/>
  <c r="AB215" i="50" s="1"/>
  <c r="Z215" i="50"/>
  <c r="Z148" i="50"/>
  <c r="AA148" i="50"/>
  <c r="AB148" i="50" s="1"/>
  <c r="R250" i="50"/>
  <c r="Q250" i="50"/>
  <c r="S250" i="50"/>
  <c r="Q84" i="50"/>
  <c r="R84" i="50"/>
  <c r="S84" i="50" s="1"/>
  <c r="AA84" i="50"/>
  <c r="AB84" i="50" s="1"/>
  <c r="Z84" i="50"/>
  <c r="S57" i="48"/>
  <c r="AC57" i="48"/>
  <c r="S65" i="48"/>
  <c r="AC65" i="48"/>
  <c r="S67" i="49"/>
  <c r="S192" i="50"/>
  <c r="S90" i="48"/>
  <c r="S35" i="50"/>
  <c r="S69" i="49"/>
  <c r="S54" i="47"/>
  <c r="S43" i="49"/>
  <c r="S155" i="50"/>
  <c r="S221" i="50"/>
  <c r="S19" i="47"/>
  <c r="S103" i="48"/>
  <c r="S193" i="50"/>
  <c r="S230" i="50"/>
  <c r="S27" i="48"/>
  <c r="AC27" i="48"/>
  <c r="S58" i="47"/>
  <c r="S66" i="48"/>
  <c r="AC66" i="48"/>
  <c r="S87" i="47"/>
  <c r="AC87" i="47"/>
  <c r="Q18" i="49"/>
  <c r="R18" i="49"/>
  <c r="P13" i="49"/>
  <c r="S100" i="50"/>
  <c r="S20" i="49"/>
  <c r="S199" i="50"/>
  <c r="S52" i="50"/>
  <c r="S224" i="50"/>
  <c r="S125" i="50"/>
  <c r="S72" i="50"/>
  <c r="S63" i="48"/>
  <c r="AC63" i="48"/>
  <c r="S47" i="47"/>
  <c r="Q20" i="47"/>
  <c r="R20" i="47"/>
  <c r="Q32" i="47"/>
  <c r="R32" i="47"/>
  <c r="AA34" i="47"/>
  <c r="AB34" i="47" s="1"/>
  <c r="Z34" i="47"/>
  <c r="Q99" i="48"/>
  <c r="R99" i="48"/>
  <c r="S99" i="48" s="1"/>
  <c r="Z93" i="48"/>
  <c r="AA93" i="48"/>
  <c r="AB93" i="48" s="1"/>
  <c r="R45" i="48"/>
  <c r="Q45" i="48"/>
  <c r="S45" i="48"/>
  <c r="AA75" i="48"/>
  <c r="AB75" i="48" s="1"/>
  <c r="Z75" i="48"/>
  <c r="Q106" i="48"/>
  <c r="R106" i="48"/>
  <c r="S106" i="48" s="1"/>
  <c r="AA96" i="48"/>
  <c r="AB96" i="48" s="1"/>
  <c r="Z96" i="48"/>
  <c r="Q100" i="48"/>
  <c r="R100" i="48"/>
  <c r="S100" i="48" s="1"/>
  <c r="R81" i="48"/>
  <c r="S81" i="48" s="1"/>
  <c r="Q81" i="48"/>
  <c r="AA47" i="48"/>
  <c r="AB47" i="48" s="1"/>
  <c r="Z47" i="48"/>
  <c r="Q74" i="48"/>
  <c r="R74" i="48"/>
  <c r="S74" i="48" s="1"/>
  <c r="Z44" i="4"/>
  <c r="AA44" i="4"/>
  <c r="AB44" i="4" s="1"/>
  <c r="R82" i="49"/>
  <c r="Q82" i="49"/>
  <c r="Q208" i="50"/>
  <c r="R208" i="50"/>
  <c r="S208" i="50" s="1"/>
  <c r="R89" i="50"/>
  <c r="S89" i="50" s="1"/>
  <c r="Q89" i="50"/>
  <c r="Z47" i="50"/>
  <c r="AA47" i="50"/>
  <c r="AB47" i="50" s="1"/>
  <c r="AA178" i="50"/>
  <c r="AB178" i="50" s="1"/>
  <c r="Z178" i="50"/>
  <c r="R252" i="50"/>
  <c r="Q252" i="50"/>
  <c r="Q102" i="50"/>
  <c r="R102" i="50"/>
  <c r="S102" i="50" s="1"/>
  <c r="Z75" i="50"/>
  <c r="AA75" i="50"/>
  <c r="AB75" i="50" s="1"/>
  <c r="Q47" i="49"/>
  <c r="R47" i="49"/>
  <c r="S47" i="49"/>
  <c r="R158" i="50"/>
  <c r="Q158" i="50"/>
  <c r="AA39" i="50"/>
  <c r="AB39" i="50" s="1"/>
  <c r="Z39" i="50"/>
  <c r="AA144" i="50"/>
  <c r="AB144" i="50" s="1"/>
  <c r="Z144" i="50"/>
  <c r="AA60" i="49"/>
  <c r="AB60" i="49" s="1"/>
  <c r="Z60" i="49"/>
  <c r="Q80" i="50"/>
  <c r="R80" i="50"/>
  <c r="AC80" i="50" s="1"/>
  <c r="AA247" i="50"/>
  <c r="AB247" i="50" s="1"/>
  <c r="Z247" i="50"/>
  <c r="Z164" i="50"/>
  <c r="AA164" i="50"/>
  <c r="AB164" i="50" s="1"/>
  <c r="Q232" i="50"/>
  <c r="R232" i="50"/>
  <c r="AC232" i="50" s="1"/>
  <c r="Q85" i="50"/>
  <c r="R85" i="50"/>
  <c r="S85" i="50"/>
  <c r="AA79" i="50"/>
  <c r="AB79" i="50" s="1"/>
  <c r="Z79" i="50"/>
  <c r="R40" i="49"/>
  <c r="Q40" i="49"/>
  <c r="R200" i="50"/>
  <c r="AC200" i="50" s="1"/>
  <c r="Q200" i="50"/>
  <c r="Q74" i="50"/>
  <c r="R74" i="50"/>
  <c r="S74" i="50" s="1"/>
  <c r="Z87" i="50"/>
  <c r="AA87" i="50"/>
  <c r="AB87" i="50" s="1"/>
  <c r="Q51" i="49"/>
  <c r="R51" i="49"/>
  <c r="S51" i="49"/>
  <c r="Q216" i="50"/>
  <c r="R216" i="50"/>
  <c r="Q95" i="50"/>
  <c r="R95" i="50"/>
  <c r="AC95" i="50" s="1"/>
  <c r="AA248" i="50"/>
  <c r="AB248" i="50" s="1"/>
  <c r="Z248" i="50"/>
  <c r="AA165" i="50"/>
  <c r="AB165" i="50" s="1"/>
  <c r="Z165" i="50"/>
  <c r="R212" i="50"/>
  <c r="Q212" i="50"/>
  <c r="Q76" i="50"/>
  <c r="R76" i="50"/>
  <c r="AC76" i="50" s="1"/>
  <c r="S76" i="50"/>
  <c r="AA102" i="50"/>
  <c r="AB102" i="50" s="1"/>
  <c r="Z102" i="50"/>
  <c r="S59" i="47"/>
  <c r="AC59" i="47"/>
  <c r="S58" i="48"/>
  <c r="AC58" i="48"/>
  <c r="S49" i="47"/>
  <c r="AC49" i="47"/>
  <c r="S171" i="50"/>
  <c r="S91" i="50"/>
  <c r="S36" i="49"/>
  <c r="S29" i="49"/>
  <c r="S63" i="47"/>
  <c r="S35" i="49"/>
  <c r="S186" i="50"/>
  <c r="S28" i="49"/>
  <c r="S57" i="47"/>
  <c r="S124" i="50"/>
  <c r="H17" i="27"/>
  <c r="S150" i="50"/>
  <c r="S71" i="47"/>
  <c r="S235" i="50"/>
  <c r="S236" i="50"/>
  <c r="Q52" i="47"/>
  <c r="R52" i="47"/>
  <c r="Q24" i="47"/>
  <c r="R24" i="47"/>
  <c r="Y19" i="4"/>
  <c r="X16" i="4"/>
  <c r="X13" i="4"/>
  <c r="Q75" i="48"/>
  <c r="R75" i="48"/>
  <c r="S75" i="48" s="1"/>
  <c r="Z98" i="48"/>
  <c r="AA98" i="48"/>
  <c r="AB98" i="48" s="1"/>
  <c r="Q29" i="48"/>
  <c r="R29" i="48"/>
  <c r="Z94" i="48"/>
  <c r="AA94" i="48"/>
  <c r="AB94" i="48" s="1"/>
  <c r="R47" i="48"/>
  <c r="S47" i="48" s="1"/>
  <c r="Q47" i="48"/>
  <c r="AA100" i="48"/>
  <c r="AB100" i="48" s="1"/>
  <c r="Z100" i="48"/>
  <c r="Q68" i="48"/>
  <c r="R68" i="48"/>
  <c r="R73" i="48"/>
  <c r="Q73" i="48"/>
  <c r="AA73" i="48"/>
  <c r="AB73" i="48" s="1"/>
  <c r="Z73" i="48"/>
  <c r="Z31" i="47"/>
  <c r="AA31" i="47"/>
  <c r="AB31" i="47" s="1"/>
  <c r="Q110" i="48"/>
  <c r="R110" i="48"/>
  <c r="Y22" i="49"/>
  <c r="Y16" i="49" s="1"/>
  <c r="I17" i="27" s="1"/>
  <c r="X16" i="49"/>
  <c r="X13" i="49"/>
  <c r="R174" i="50"/>
  <c r="Q174" i="50"/>
  <c r="R65" i="50"/>
  <c r="Q65" i="50"/>
  <c r="Z68" i="50"/>
  <c r="AA68" i="50"/>
  <c r="AB68" i="50" s="1"/>
  <c r="R44" i="49"/>
  <c r="S44" i="49" s="1"/>
  <c r="Q44" i="49"/>
  <c r="Q244" i="50"/>
  <c r="R244" i="50"/>
  <c r="S244" i="50"/>
  <c r="Q94" i="50"/>
  <c r="R94" i="50"/>
  <c r="S94" i="50" s="1"/>
  <c r="AA94" i="50"/>
  <c r="AB94" i="50" s="1"/>
  <c r="Z94" i="50"/>
  <c r="Q80" i="49"/>
  <c r="R80" i="49"/>
  <c r="AC80" i="49" s="1"/>
  <c r="S80" i="49"/>
  <c r="Q142" i="50"/>
  <c r="R142" i="50"/>
  <c r="S142" i="50" s="1"/>
  <c r="AA243" i="50"/>
  <c r="AB243" i="50" s="1"/>
  <c r="Z243" i="50"/>
  <c r="Z159" i="50"/>
  <c r="AA159" i="50"/>
  <c r="AB159" i="50" s="1"/>
  <c r="Z82" i="49"/>
  <c r="AA82" i="49"/>
  <c r="AB82" i="49" s="1"/>
  <c r="Q64" i="50"/>
  <c r="R64" i="50"/>
  <c r="AC64" i="50" s="1"/>
  <c r="AA48" i="50"/>
  <c r="AB48" i="50" s="1"/>
  <c r="Z48" i="50"/>
  <c r="R37" i="49"/>
  <c r="S37" i="49" s="1"/>
  <c r="Q37" i="49"/>
  <c r="Q178" i="50"/>
  <c r="R178" i="50"/>
  <c r="Q69" i="50"/>
  <c r="R69" i="50"/>
  <c r="S69" i="50" s="1"/>
  <c r="AA101" i="50"/>
  <c r="AB101" i="50" s="1"/>
  <c r="Z101" i="50"/>
  <c r="R56" i="49"/>
  <c r="S56" i="49" s="1"/>
  <c r="Q56" i="49"/>
  <c r="R175" i="50"/>
  <c r="Q175" i="50"/>
  <c r="R66" i="50"/>
  <c r="AC66" i="50" s="1"/>
  <c r="Q66" i="50"/>
  <c r="Z110" i="50"/>
  <c r="AA110" i="50"/>
  <c r="AB110" i="50" s="1"/>
  <c r="R76" i="49"/>
  <c r="Q76" i="49"/>
  <c r="R163" i="50"/>
  <c r="Q163" i="50"/>
  <c r="R87" i="50"/>
  <c r="Q87" i="50"/>
  <c r="S87" i="50"/>
  <c r="AA49" i="50"/>
  <c r="AB49" i="50" s="1"/>
  <c r="Z49" i="50"/>
  <c r="R38" i="49"/>
  <c r="Q38" i="49"/>
  <c r="Q177" i="50"/>
  <c r="R177" i="50"/>
  <c r="Q68" i="50"/>
  <c r="R68" i="50"/>
  <c r="S68" i="50"/>
  <c r="AA117" i="50"/>
  <c r="AB117" i="50" s="1"/>
  <c r="Z117" i="50"/>
  <c r="S55" i="47"/>
  <c r="Q18" i="47"/>
  <c r="P16" i="47"/>
  <c r="P13" i="47"/>
  <c r="R18" i="47"/>
  <c r="S18" i="47" s="1"/>
  <c r="S56" i="48"/>
  <c r="AC56" i="48"/>
  <c r="S60" i="48"/>
  <c r="AC60" i="48"/>
  <c r="S36" i="47"/>
  <c r="R43" i="47"/>
  <c r="Q43" i="47"/>
  <c r="S43" i="47"/>
  <c r="R48" i="47"/>
  <c r="S48" i="47" s="1"/>
  <c r="Q48" i="47"/>
  <c r="AA41" i="47"/>
  <c r="AB41" i="47" s="1"/>
  <c r="Z41" i="47"/>
  <c r="AA21" i="48"/>
  <c r="AB21" i="48" s="1"/>
  <c r="Z21" i="48"/>
  <c r="AA107" i="48"/>
  <c r="AB107" i="48" s="1"/>
  <c r="Z107" i="48"/>
  <c r="Q21" i="48"/>
  <c r="R21" i="48"/>
  <c r="AA99" i="48"/>
  <c r="AB99" i="48" s="1"/>
  <c r="Z99" i="48"/>
  <c r="R31" i="48"/>
  <c r="Q31" i="48"/>
  <c r="AA111" i="48"/>
  <c r="AB111" i="48" s="1"/>
  <c r="Z111" i="48"/>
  <c r="R44" i="48"/>
  <c r="Q44" i="48"/>
  <c r="Q33" i="48"/>
  <c r="R33" i="48"/>
  <c r="Z81" i="48"/>
  <c r="AA81" i="48"/>
  <c r="AB81" i="48" s="1"/>
  <c r="Q128" i="48"/>
  <c r="R128" i="48"/>
  <c r="Q94" i="48"/>
  <c r="R94" i="48"/>
  <c r="Z45" i="49"/>
  <c r="AA45" i="49"/>
  <c r="AB45" i="49" s="1"/>
  <c r="R165" i="50"/>
  <c r="S165" i="50" s="1"/>
  <c r="Q165" i="50"/>
  <c r="R48" i="50"/>
  <c r="Q48" i="50"/>
  <c r="AA89" i="50"/>
  <c r="AB89" i="50" s="1"/>
  <c r="Z89" i="50"/>
  <c r="Q52" i="49"/>
  <c r="R52" i="49"/>
  <c r="AC52" i="49" s="1"/>
  <c r="Q215" i="50"/>
  <c r="R215" i="50"/>
  <c r="R62" i="50"/>
  <c r="Q62" i="50"/>
  <c r="AA115" i="50"/>
  <c r="AB115" i="50" s="1"/>
  <c r="Z115" i="50"/>
  <c r="AA40" i="49"/>
  <c r="AB40" i="49" s="1"/>
  <c r="Z40" i="49"/>
  <c r="Q132" i="50"/>
  <c r="R132" i="50"/>
  <c r="S132" i="50"/>
  <c r="AA253" i="50"/>
  <c r="AB253" i="50" s="1"/>
  <c r="Z253" i="50"/>
  <c r="AA176" i="50"/>
  <c r="AB176" i="50" s="1"/>
  <c r="Z176" i="50"/>
  <c r="Q217" i="50"/>
  <c r="R217" i="50"/>
  <c r="S217" i="50" s="1"/>
  <c r="Q47" i="50"/>
  <c r="R47" i="50"/>
  <c r="S47" i="50" s="1"/>
  <c r="AA69" i="50"/>
  <c r="AB69" i="50" s="1"/>
  <c r="Z69" i="50"/>
  <c r="Q45" i="49"/>
  <c r="R45" i="49"/>
  <c r="S45" i="49" s="1"/>
  <c r="R144" i="50"/>
  <c r="AC144" i="50" s="1"/>
  <c r="Q144" i="50"/>
  <c r="Q61" i="50"/>
  <c r="R61" i="50"/>
  <c r="S61" i="50" s="1"/>
  <c r="AA116" i="50"/>
  <c r="AB116" i="50" s="1"/>
  <c r="Z116" i="50"/>
  <c r="R81" i="49"/>
  <c r="S81" i="49" s="1"/>
  <c r="Q81" i="49"/>
  <c r="R166" i="50"/>
  <c r="Q166" i="50"/>
  <c r="Q49" i="50"/>
  <c r="R49" i="50"/>
  <c r="S49" i="50"/>
  <c r="Z121" i="50"/>
  <c r="AA121" i="50"/>
  <c r="AB121" i="50" s="1"/>
  <c r="Z26" i="49"/>
  <c r="AA26" i="49"/>
  <c r="AB26" i="49" s="1"/>
  <c r="Q146" i="50"/>
  <c r="R146" i="50"/>
  <c r="AC146" i="50" s="1"/>
  <c r="Q79" i="50"/>
  <c r="R79" i="50"/>
  <c r="Z74" i="50"/>
  <c r="AA74" i="50"/>
  <c r="AB74" i="50" s="1"/>
  <c r="R46" i="49"/>
  <c r="Q46" i="49"/>
  <c r="S46" i="49"/>
  <c r="Q159" i="50"/>
  <c r="R159" i="50"/>
  <c r="Q27" i="50"/>
  <c r="R27" i="50"/>
  <c r="AC27" i="50" s="1"/>
  <c r="AA130" i="50"/>
  <c r="AB130" i="50" s="1"/>
  <c r="Z130" i="50"/>
  <c r="S49" i="48"/>
  <c r="AC49" i="48"/>
  <c r="S168" i="50"/>
  <c r="S139" i="50"/>
  <c r="S30" i="49"/>
  <c r="S123" i="50"/>
  <c r="S75" i="49"/>
  <c r="S21" i="50"/>
  <c r="S92" i="48"/>
  <c r="S19" i="49"/>
  <c r="AC19" i="49"/>
  <c r="S43" i="48"/>
  <c r="S81" i="47"/>
  <c r="S183" i="50"/>
  <c r="S102" i="48"/>
  <c r="S95" i="48"/>
  <c r="S70" i="47"/>
  <c r="AC70" i="47"/>
  <c r="S86" i="47"/>
  <c r="S20" i="48"/>
  <c r="AC20" i="48"/>
  <c r="S73" i="47"/>
  <c r="S223" i="50"/>
  <c r="S56" i="50"/>
  <c r="S52" i="48"/>
  <c r="S79" i="49"/>
  <c r="S77" i="50"/>
  <c r="S54" i="48"/>
  <c r="AC54" i="48"/>
  <c r="S67" i="48"/>
  <c r="AC67" i="48"/>
  <c r="X16" i="47"/>
  <c r="Y20" i="47"/>
  <c r="X13" i="47"/>
  <c r="R25" i="47"/>
  <c r="Q25" i="47"/>
  <c r="Q39" i="47"/>
  <c r="R39" i="47"/>
  <c r="S39" i="47" s="1"/>
  <c r="Z50" i="47"/>
  <c r="AA50" i="47"/>
  <c r="AB50" i="47" s="1"/>
  <c r="AA25" i="48"/>
  <c r="AB25" i="48" s="1"/>
  <c r="Z25" i="48"/>
  <c r="R48" i="48"/>
  <c r="Q48" i="48"/>
  <c r="AA22" i="48"/>
  <c r="AB22" i="48" s="1"/>
  <c r="Z22" i="48"/>
  <c r="AA110" i="48"/>
  <c r="AB110" i="48" s="1"/>
  <c r="Z110" i="48"/>
  <c r="AA29" i="48"/>
  <c r="AB29" i="48" s="1"/>
  <c r="Z29" i="48"/>
  <c r="AA33" i="4"/>
  <c r="AB33" i="4" s="1"/>
  <c r="Z33" i="4"/>
  <c r="AA30" i="47"/>
  <c r="AB30" i="47" s="1"/>
  <c r="Z30" i="47"/>
  <c r="Q25" i="48"/>
  <c r="R25" i="48"/>
  <c r="Z97" i="48"/>
  <c r="AA97" i="48"/>
  <c r="AB97" i="48" s="1"/>
  <c r="Q111" i="48"/>
  <c r="R111" i="48"/>
  <c r="S111" i="48" s="1"/>
  <c r="R78" i="48"/>
  <c r="Q78" i="48"/>
  <c r="Z58" i="49"/>
  <c r="AA58" i="49"/>
  <c r="AB58" i="49" s="1"/>
  <c r="Q156" i="50"/>
  <c r="R156" i="50"/>
  <c r="AC156" i="50" s="1"/>
  <c r="S156" i="50"/>
  <c r="R40" i="50"/>
  <c r="AC40" i="50" s="1"/>
  <c r="Q40" i="50"/>
  <c r="Z111" i="50"/>
  <c r="AA111" i="50"/>
  <c r="AB111" i="50" s="1"/>
  <c r="Q60" i="49"/>
  <c r="R60" i="49"/>
  <c r="S60" i="49"/>
  <c r="Q162" i="50"/>
  <c r="R162" i="50"/>
  <c r="S162" i="50" s="1"/>
  <c r="Q29" i="50"/>
  <c r="R29" i="50"/>
  <c r="AA128" i="50"/>
  <c r="AB128" i="50" s="1"/>
  <c r="Z128" i="50"/>
  <c r="AA55" i="49"/>
  <c r="Z55" i="49"/>
  <c r="R116" i="50"/>
  <c r="Q116" i="50"/>
  <c r="AA63" i="50"/>
  <c r="AB63" i="50" s="1"/>
  <c r="Z63" i="50"/>
  <c r="Q26" i="49"/>
  <c r="R26" i="49"/>
  <c r="R164" i="50"/>
  <c r="Q164" i="50"/>
  <c r="R39" i="50"/>
  <c r="Q39" i="50"/>
  <c r="AA90" i="50"/>
  <c r="AB90" i="50" s="1"/>
  <c r="Z90" i="50"/>
  <c r="AA37" i="49"/>
  <c r="AB37" i="49" s="1"/>
  <c r="Z37" i="49"/>
  <c r="R134" i="50"/>
  <c r="S134" i="50"/>
  <c r="Q134" i="50"/>
  <c r="R36" i="50"/>
  <c r="Q36" i="50"/>
  <c r="Z129" i="50"/>
  <c r="AA129" i="50"/>
  <c r="AB129" i="50" s="1"/>
  <c r="AA44" i="49"/>
  <c r="AB44" i="49" s="1"/>
  <c r="Z44" i="49"/>
  <c r="R157" i="50"/>
  <c r="S157" i="50" s="1"/>
  <c r="Q157" i="50"/>
  <c r="R41" i="50"/>
  <c r="Q41" i="50"/>
  <c r="Z132" i="50"/>
  <c r="AA132" i="50"/>
  <c r="AB132" i="50" s="1"/>
  <c r="AA47" i="49"/>
  <c r="AB47" i="49" s="1"/>
  <c r="Z47" i="49"/>
  <c r="Q136" i="50"/>
  <c r="R136" i="50"/>
  <c r="S136" i="50" s="1"/>
  <c r="Q63" i="50"/>
  <c r="R63" i="50"/>
  <c r="S63" i="50" s="1"/>
  <c r="AA92" i="50"/>
  <c r="AB92" i="50" s="1"/>
  <c r="Z92" i="50"/>
  <c r="R70" i="49"/>
  <c r="AC70" i="49" s="1"/>
  <c r="Q70" i="49"/>
  <c r="Q143" i="50"/>
  <c r="R143" i="50"/>
  <c r="S143" i="50"/>
  <c r="AA36" i="50"/>
  <c r="AB36" i="50" s="1"/>
  <c r="Z36" i="50"/>
  <c r="Z143" i="50"/>
  <c r="AA143" i="50"/>
  <c r="AB143" i="50" s="1"/>
  <c r="S67" i="47"/>
  <c r="AC67" i="47"/>
  <c r="S62" i="48"/>
  <c r="AC62" i="48"/>
  <c r="S41" i="48"/>
  <c r="AC41" i="48"/>
  <c r="S59" i="49"/>
  <c r="S61" i="49"/>
  <c r="S62" i="47"/>
  <c r="S42" i="49"/>
  <c r="S65" i="47"/>
  <c r="AC65" i="47"/>
  <c r="S53" i="49"/>
  <c r="S45" i="50"/>
  <c r="S238" i="50"/>
  <c r="S78" i="47"/>
  <c r="AC78" i="47"/>
  <c r="P13" i="50"/>
  <c r="Q18" i="50"/>
  <c r="R18" i="50"/>
  <c r="S18" i="50" s="1"/>
  <c r="P16" i="50"/>
  <c r="I18" i="27" s="1"/>
  <c r="Q34" i="47"/>
  <c r="R34" i="47"/>
  <c r="Q40" i="47"/>
  <c r="R40" i="47"/>
  <c r="R21" i="47"/>
  <c r="Q21" i="47"/>
  <c r="AA21" i="47"/>
  <c r="AB21" i="47" s="1"/>
  <c r="Z21" i="47"/>
  <c r="AA31" i="48"/>
  <c r="AB31" i="48" s="1"/>
  <c r="Z31" i="48"/>
  <c r="R32" i="48"/>
  <c r="Q32" i="48"/>
  <c r="AA26" i="48"/>
  <c r="AB26" i="48" s="1"/>
  <c r="Z26" i="48"/>
  <c r="Q93" i="48"/>
  <c r="R93" i="48"/>
  <c r="AA33" i="48"/>
  <c r="AB33" i="48" s="1"/>
  <c r="Z33" i="48"/>
  <c r="Q96" i="48"/>
  <c r="R96" i="48"/>
  <c r="AC96" i="48" s="1"/>
  <c r="AA42" i="4"/>
  <c r="AB42" i="4" s="1"/>
  <c r="Z42" i="4"/>
  <c r="Y19" i="48"/>
  <c r="X16" i="48"/>
  <c r="X13" i="48"/>
  <c r="AA106" i="48"/>
  <c r="AB106" i="48" s="1"/>
  <c r="Z106" i="48"/>
  <c r="AA25" i="47"/>
  <c r="AB25" i="47" s="1"/>
  <c r="Z25" i="47"/>
  <c r="R46" i="48"/>
  <c r="S46" i="48" s="1"/>
  <c r="Q46" i="48"/>
  <c r="AA81" i="49"/>
  <c r="AB81" i="49" s="1"/>
  <c r="Z81" i="49"/>
  <c r="R148" i="50"/>
  <c r="S148" i="50" s="1"/>
  <c r="Q148" i="50"/>
  <c r="R32" i="50"/>
  <c r="S32" i="50"/>
  <c r="Q32" i="50"/>
  <c r="Z122" i="50"/>
  <c r="AA122" i="50"/>
  <c r="AB122" i="50" s="1"/>
  <c r="Q86" i="49"/>
  <c r="R86" i="49"/>
  <c r="AC86" i="49" s="1"/>
  <c r="R145" i="50"/>
  <c r="S145" i="50" s="1"/>
  <c r="Q145" i="50"/>
  <c r="AA31" i="50"/>
  <c r="AB31" i="50" s="1"/>
  <c r="Z31" i="50"/>
  <c r="Z136" i="50"/>
  <c r="AA136" i="50"/>
  <c r="AB136" i="50" s="1"/>
  <c r="AA76" i="49"/>
  <c r="AB76" i="49" s="1"/>
  <c r="Z76" i="49"/>
  <c r="R75" i="50"/>
  <c r="Q75" i="50"/>
  <c r="S75" i="50"/>
  <c r="Z85" i="50"/>
  <c r="AA85" i="50"/>
  <c r="AB85" i="50" s="1"/>
  <c r="Q50" i="49"/>
  <c r="R50" i="49"/>
  <c r="AC50" i="49" s="1"/>
  <c r="R147" i="50"/>
  <c r="Q147" i="50"/>
  <c r="S147" i="50"/>
  <c r="Q31" i="50"/>
  <c r="R31" i="50"/>
  <c r="S31" i="50"/>
  <c r="AA112" i="50"/>
  <c r="AB112" i="50" s="1"/>
  <c r="Z112" i="50"/>
  <c r="Z51" i="49"/>
  <c r="AA51" i="49"/>
  <c r="AB51" i="49" s="1"/>
  <c r="Q126" i="50"/>
  <c r="R126" i="50"/>
  <c r="Z32" i="50"/>
  <c r="AA32" i="50"/>
  <c r="AB32" i="50" s="1"/>
  <c r="Z142" i="50"/>
  <c r="AA142" i="50"/>
  <c r="AB142" i="50" s="1"/>
  <c r="AA56" i="49"/>
  <c r="AB56" i="49" s="1"/>
  <c r="Z56" i="49"/>
  <c r="R149" i="50"/>
  <c r="Q149" i="50"/>
  <c r="Z208" i="50"/>
  <c r="AA208" i="50"/>
  <c r="AB208" i="50" s="1"/>
  <c r="AA145" i="50"/>
  <c r="AB145" i="50" s="1"/>
  <c r="Z145" i="50"/>
  <c r="Z66" i="49"/>
  <c r="AA66" i="49"/>
  <c r="AB66" i="49" s="1"/>
  <c r="R128" i="50"/>
  <c r="Q128" i="50"/>
  <c r="Q54" i="50"/>
  <c r="R54" i="50"/>
  <c r="Z114" i="50"/>
  <c r="AA114" i="50"/>
  <c r="AB114" i="50" s="1"/>
  <c r="AA38" i="49"/>
  <c r="AB38" i="49" s="1"/>
  <c r="Z38" i="49"/>
  <c r="Q133" i="50"/>
  <c r="R133" i="50"/>
  <c r="S133" i="50"/>
  <c r="AA219" i="50"/>
  <c r="AB219" i="50" s="1"/>
  <c r="Z219" i="50"/>
  <c r="AA158" i="50"/>
  <c r="AB158" i="50" s="1"/>
  <c r="Z158" i="50"/>
  <c r="S68" i="49"/>
  <c r="S82" i="48"/>
  <c r="S83" i="47"/>
  <c r="Q18" i="4"/>
  <c r="AC216" i="50" l="1"/>
  <c r="AC46" i="49"/>
  <c r="AC134" i="50"/>
  <c r="AC93" i="48"/>
  <c r="AC72" i="49"/>
  <c r="AC128" i="50"/>
  <c r="AC174" i="50"/>
  <c r="AC164" i="50"/>
  <c r="AC60" i="49"/>
  <c r="AC44" i="48"/>
  <c r="AC127" i="50"/>
  <c r="AC48" i="50"/>
  <c r="AC39" i="50"/>
  <c r="AC177" i="50"/>
  <c r="AC87" i="50"/>
  <c r="AC26" i="49"/>
  <c r="AC78" i="48"/>
  <c r="AC79" i="50"/>
  <c r="AC128" i="48"/>
  <c r="AC68" i="50"/>
  <c r="AC212" i="50"/>
  <c r="AC25" i="49"/>
  <c r="AC62" i="50"/>
  <c r="AC27" i="49"/>
  <c r="S27" i="50"/>
  <c r="S232" i="50"/>
  <c r="S128" i="50"/>
  <c r="S93" i="48"/>
  <c r="S50" i="49"/>
  <c r="S93" i="50"/>
  <c r="S118" i="50"/>
  <c r="S50" i="50"/>
  <c r="AC38" i="49"/>
  <c r="AC73" i="48"/>
  <c r="AC40" i="49"/>
  <c r="AC82" i="49"/>
  <c r="AC43" i="47"/>
  <c r="H15" i="27"/>
  <c r="AC36" i="50"/>
  <c r="S39" i="50"/>
  <c r="AC29" i="50"/>
  <c r="S216" i="50"/>
  <c r="AC149" i="50"/>
  <c r="S95" i="50"/>
  <c r="AC252" i="50"/>
  <c r="AC103" i="50"/>
  <c r="AC215" i="50"/>
  <c r="AC159" i="50"/>
  <c r="AC157" i="50"/>
  <c r="AC162" i="50"/>
  <c r="AC126" i="50"/>
  <c r="AC41" i="50"/>
  <c r="S29" i="50"/>
  <c r="S146" i="50"/>
  <c r="S64" i="50"/>
  <c r="AC250" i="50"/>
  <c r="AC49" i="50"/>
  <c r="AC244" i="50"/>
  <c r="AC116" i="50"/>
  <c r="AC165" i="50"/>
  <c r="S177" i="50"/>
  <c r="S80" i="50"/>
  <c r="AC26" i="50"/>
  <c r="AC166" i="50"/>
  <c r="AC217" i="50"/>
  <c r="AC147" i="50"/>
  <c r="AC75" i="50"/>
  <c r="AC143" i="50"/>
  <c r="S144" i="50"/>
  <c r="AC163" i="50"/>
  <c r="AC175" i="50"/>
  <c r="S252" i="50"/>
  <c r="AC84" i="50"/>
  <c r="AC133" i="50"/>
  <c r="AC65" i="50"/>
  <c r="AC32" i="50"/>
  <c r="AC61" i="50"/>
  <c r="AC54" i="50"/>
  <c r="AC148" i="50"/>
  <c r="S41" i="50"/>
  <c r="S159" i="50"/>
  <c r="S79" i="50"/>
  <c r="AC47" i="50"/>
  <c r="AC178" i="50"/>
  <c r="S255" i="50"/>
  <c r="S96" i="48"/>
  <c r="AC46" i="48"/>
  <c r="AC45" i="48"/>
  <c r="AC110" i="48"/>
  <c r="AC48" i="48"/>
  <c r="AC94" i="48"/>
  <c r="AC47" i="48"/>
  <c r="AC75" i="48"/>
  <c r="AC48" i="47"/>
  <c r="AC39" i="47"/>
  <c r="AC24" i="47"/>
  <c r="S149" i="50"/>
  <c r="AC158" i="50"/>
  <c r="S24" i="49"/>
  <c r="AC112" i="50"/>
  <c r="S25" i="49"/>
  <c r="AC111" i="50"/>
  <c r="AC251" i="50"/>
  <c r="AC122" i="50"/>
  <c r="AC117" i="50"/>
  <c r="AC58" i="49"/>
  <c r="AC18" i="50"/>
  <c r="R13" i="50"/>
  <c r="R16" i="50"/>
  <c r="S166" i="50"/>
  <c r="AC76" i="49"/>
  <c r="S126" i="50"/>
  <c r="AC31" i="50"/>
  <c r="S21" i="47"/>
  <c r="AC21" i="47"/>
  <c r="Q16" i="50"/>
  <c r="AC63" i="50"/>
  <c r="S164" i="50"/>
  <c r="S116" i="50"/>
  <c r="S44" i="48"/>
  <c r="Q16" i="47"/>
  <c r="S178" i="50"/>
  <c r="S68" i="48"/>
  <c r="AC68" i="48"/>
  <c r="AC74" i="50"/>
  <c r="AC106" i="48"/>
  <c r="S20" i="47"/>
  <c r="AC243" i="50"/>
  <c r="S24" i="48"/>
  <c r="AC24" i="48"/>
  <c r="S25" i="47"/>
  <c r="AC25" i="47"/>
  <c r="S52" i="49"/>
  <c r="S128" i="48"/>
  <c r="S21" i="48"/>
  <c r="AC21" i="48"/>
  <c r="S174" i="50"/>
  <c r="S29" i="48"/>
  <c r="AC29" i="48"/>
  <c r="AC47" i="49"/>
  <c r="AC89" i="50"/>
  <c r="AC81" i="48"/>
  <c r="AC176" i="50"/>
  <c r="AC107" i="48"/>
  <c r="S31" i="47"/>
  <c r="AC31" i="47"/>
  <c r="AC120" i="50"/>
  <c r="AC131" i="50"/>
  <c r="AC130" i="50"/>
  <c r="S32" i="48"/>
  <c r="AC32" i="48"/>
  <c r="S70" i="49"/>
  <c r="S38" i="49"/>
  <c r="S163" i="50"/>
  <c r="S66" i="50"/>
  <c r="AC56" i="49"/>
  <c r="AC44" i="49"/>
  <c r="AA19" i="4"/>
  <c r="Z19" i="4"/>
  <c r="Y13" i="4"/>
  <c r="AC99" i="48"/>
  <c r="AC73" i="49"/>
  <c r="AC90" i="50"/>
  <c r="AC110" i="50"/>
  <c r="AC114" i="50"/>
  <c r="AC97" i="48"/>
  <c r="AC115" i="50"/>
  <c r="S26" i="48"/>
  <c r="AC26" i="48"/>
  <c r="AC41" i="47"/>
  <c r="S78" i="48"/>
  <c r="S25" i="48"/>
  <c r="AC25" i="48"/>
  <c r="S54" i="50"/>
  <c r="S34" i="47"/>
  <c r="AC34" i="47"/>
  <c r="AC136" i="50"/>
  <c r="S36" i="50"/>
  <c r="S26" i="49"/>
  <c r="S40" i="50"/>
  <c r="Z20" i="47"/>
  <c r="Z16" i="47" s="1"/>
  <c r="Y16" i="47"/>
  <c r="AA20" i="47"/>
  <c r="Y13" i="47"/>
  <c r="I15" i="27" s="1"/>
  <c r="S62" i="50"/>
  <c r="AC142" i="50"/>
  <c r="AC94" i="50"/>
  <c r="S24" i="47"/>
  <c r="AC51" i="49"/>
  <c r="S200" i="50"/>
  <c r="AC85" i="50"/>
  <c r="AC208" i="50"/>
  <c r="AC74" i="48"/>
  <c r="AC100" i="48"/>
  <c r="AC245" i="50"/>
  <c r="S112" i="48"/>
  <c r="AC253" i="50"/>
  <c r="AC101" i="50"/>
  <c r="S42" i="50"/>
  <c r="AC247" i="50"/>
  <c r="AC30" i="47"/>
  <c r="Q16" i="48"/>
  <c r="AB55" i="49"/>
  <c r="AC55" i="49"/>
  <c r="AC81" i="49"/>
  <c r="S61" i="48"/>
  <c r="AC61" i="48"/>
  <c r="AC248" i="50"/>
  <c r="S22" i="48"/>
  <c r="AC22" i="48"/>
  <c r="AC129" i="50"/>
  <c r="S50" i="47"/>
  <c r="AC50" i="47"/>
  <c r="S40" i="47"/>
  <c r="AC40" i="47"/>
  <c r="AA19" i="48"/>
  <c r="Z19" i="48"/>
  <c r="Z16" i="48" s="1"/>
  <c r="Y16" i="48"/>
  <c r="I16" i="27" s="1"/>
  <c r="Y13" i="48"/>
  <c r="K5" i="48" s="1"/>
  <c r="AC145" i="50"/>
  <c r="AC132" i="50"/>
  <c r="R13" i="47"/>
  <c r="R16" i="47"/>
  <c r="AC18" i="47"/>
  <c r="S175" i="50"/>
  <c r="AC37" i="49"/>
  <c r="S65" i="50"/>
  <c r="AA22" i="49"/>
  <c r="Z22" i="49"/>
  <c r="Z16" i="49" s="1"/>
  <c r="Y13" i="49"/>
  <c r="K5" i="49" s="1"/>
  <c r="S158" i="50"/>
  <c r="S18" i="49"/>
  <c r="R13" i="49"/>
  <c r="AC18" i="49"/>
  <c r="R16" i="49"/>
  <c r="S22" i="50"/>
  <c r="AA23" i="50"/>
  <c r="Z23" i="50"/>
  <c r="Z16" i="50" s="1"/>
  <c r="Y13" i="50"/>
  <c r="K5" i="50" s="1"/>
  <c r="S30" i="48"/>
  <c r="AC30" i="48"/>
  <c r="S23" i="48"/>
  <c r="AC23" i="48"/>
  <c r="AC42" i="48"/>
  <c r="S86" i="49"/>
  <c r="AC111" i="48"/>
  <c r="S48" i="48"/>
  <c r="AC66" i="49"/>
  <c r="AC45" i="49"/>
  <c r="S215" i="50"/>
  <c r="S48" i="50"/>
  <c r="S94" i="48"/>
  <c r="S33" i="48"/>
  <c r="AC33" i="48"/>
  <c r="S31" i="48"/>
  <c r="AC31" i="48"/>
  <c r="S76" i="49"/>
  <c r="AC69" i="50"/>
  <c r="S110" i="48"/>
  <c r="S73" i="48"/>
  <c r="S52" i="47"/>
  <c r="AC52" i="47"/>
  <c r="S212" i="50"/>
  <c r="S40" i="49"/>
  <c r="AC102" i="50"/>
  <c r="S82" i="49"/>
  <c r="S32" i="47"/>
  <c r="AC32" i="47"/>
  <c r="Q16" i="49"/>
  <c r="S103" i="50"/>
  <c r="AC209" i="50"/>
  <c r="S112" i="50"/>
  <c r="AC219" i="50"/>
  <c r="AC98" i="48"/>
  <c r="S51" i="47"/>
  <c r="H16" i="27"/>
  <c r="AC92" i="50"/>
  <c r="AC121" i="50"/>
  <c r="S201" i="50"/>
  <c r="S69" i="48"/>
  <c r="AC69" i="48"/>
  <c r="S22" i="47"/>
  <c r="AC22" i="47"/>
  <c r="S249" i="50"/>
  <c r="AC135" i="50"/>
  <c r="S19" i="48"/>
  <c r="S18" i="48"/>
  <c r="AC18" i="48"/>
  <c r="R13" i="48"/>
  <c r="R16" i="48"/>
  <c r="F5" i="4"/>
  <c r="S16" i="50" l="1"/>
  <c r="S16" i="49"/>
  <c r="S16" i="47"/>
  <c r="K5" i="47"/>
  <c r="AB19" i="48"/>
  <c r="AB16" i="48" s="1"/>
  <c r="AA16" i="48"/>
  <c r="AA13" i="48"/>
  <c r="AB23" i="50"/>
  <c r="AB16" i="50" s="1"/>
  <c r="AA13" i="50"/>
  <c r="AA16" i="50"/>
  <c r="S16" i="48"/>
  <c r="AB22" i="49"/>
  <c r="AB16" i="49" s="1"/>
  <c r="AA16" i="49"/>
  <c r="AA13" i="49"/>
  <c r="AC22" i="49"/>
  <c r="AC13" i="49" s="1"/>
  <c r="J17" i="27" s="1"/>
  <c r="AB20" i="47"/>
  <c r="AB16" i="47" s="1"/>
  <c r="AA13" i="47"/>
  <c r="AA16" i="47"/>
  <c r="AC19" i="48"/>
  <c r="AC16" i="48" s="1"/>
  <c r="AB19" i="4"/>
  <c r="AA13" i="4"/>
  <c r="AA16" i="4"/>
  <c r="AC23" i="50"/>
  <c r="AC16" i="50" s="1"/>
  <c r="J18" i="27" s="1"/>
  <c r="K18" i="27" s="1"/>
  <c r="AC20" i="47"/>
  <c r="AC13" i="47" s="1"/>
  <c r="J15" i="27" s="1"/>
  <c r="S46" i="5"/>
  <c r="S45" i="5"/>
  <c r="S42" i="5"/>
  <c r="AC16" i="49" l="1"/>
  <c r="AC13" i="50"/>
  <c r="AC13" i="48"/>
  <c r="J16" i="27" s="1"/>
  <c r="AC16" i="47"/>
  <c r="S44" i="5"/>
  <c r="O25" i="4" l="1"/>
  <c r="O51" i="4"/>
  <c r="O23" i="4"/>
  <c r="P23" i="4" s="1"/>
  <c r="Q23" i="4" s="1"/>
  <c r="O26" i="4"/>
  <c r="O27" i="4"/>
  <c r="O28" i="4"/>
  <c r="O31" i="4"/>
  <c r="O33" i="4"/>
  <c r="O34" i="4"/>
  <c r="O36" i="4"/>
  <c r="O38" i="4"/>
  <c r="P38" i="4" s="1"/>
  <c r="Q38" i="4" s="1"/>
  <c r="O40" i="4"/>
  <c r="O44" i="4"/>
  <c r="O45" i="4"/>
  <c r="O47" i="4"/>
  <c r="O48" i="4"/>
  <c r="O50" i="4"/>
  <c r="O54" i="4"/>
  <c r="P54" i="4" s="1"/>
  <c r="Q54" i="4" s="1"/>
  <c r="O60" i="4"/>
  <c r="O61" i="4"/>
  <c r="O62" i="4"/>
  <c r="O63" i="4"/>
  <c r="O64" i="4"/>
  <c r="B3" i="10"/>
  <c r="B2" i="10"/>
  <c r="B3" i="4"/>
  <c r="B2" i="4"/>
  <c r="B3" i="5"/>
  <c r="B2" i="5"/>
  <c r="B3" i="7"/>
  <c r="B2" i="7"/>
  <c r="S69" i="5"/>
  <c r="S39" i="5"/>
  <c r="W26" i="5"/>
  <c r="S42" i="8"/>
  <c r="AB39" i="8"/>
  <c r="S39" i="8"/>
  <c r="AF51" i="5" l="1"/>
  <c r="W51" i="5"/>
  <c r="W52" i="5"/>
  <c r="W54" i="5"/>
  <c r="W42" i="5"/>
  <c r="AF54" i="5"/>
  <c r="W64" i="5"/>
  <c r="P27" i="4"/>
  <c r="Q27" i="4" s="1"/>
  <c r="P33" i="4"/>
  <c r="Q33" i="4" s="1"/>
  <c r="P60" i="4"/>
  <c r="Q60" i="4" s="1"/>
  <c r="P44" i="4"/>
  <c r="Q44" i="4" s="1"/>
  <c r="P36" i="4"/>
  <c r="Q36" i="4" s="1"/>
  <c r="P26" i="4"/>
  <c r="Q26" i="4" s="1"/>
  <c r="P45" i="4"/>
  <c r="Q45" i="4" s="1"/>
  <c r="P50" i="4"/>
  <c r="Q50" i="4" s="1"/>
  <c r="P51" i="4"/>
  <c r="Q51" i="4" s="1"/>
  <c r="P62" i="4"/>
  <c r="Q62" i="4" s="1"/>
  <c r="P31" i="4"/>
  <c r="Q31" i="4" s="1"/>
  <c r="P64" i="4"/>
  <c r="Q64" i="4" s="1"/>
  <c r="P25" i="4"/>
  <c r="Q25" i="4" s="1"/>
  <c r="P48" i="4"/>
  <c r="Q48" i="4" s="1"/>
  <c r="P34" i="4"/>
  <c r="Q34" i="4" s="1"/>
  <c r="P47" i="4"/>
  <c r="Q47" i="4" s="1"/>
  <c r="P28" i="4"/>
  <c r="Q28" i="4" s="1"/>
  <c r="P61" i="4"/>
  <c r="Q61" i="4" s="1"/>
  <c r="P63" i="4"/>
  <c r="Q63" i="4" s="1"/>
  <c r="P40" i="4"/>
  <c r="Q40" i="4" s="1"/>
  <c r="O42" i="4"/>
  <c r="P42" i="4" s="1"/>
  <c r="Q42" i="4" s="1"/>
  <c r="O39" i="4"/>
  <c r="P39" i="4" s="1"/>
  <c r="Q39" i="4" s="1"/>
  <c r="O59" i="4"/>
  <c r="P59" i="4" s="1"/>
  <c r="Q59" i="4" s="1"/>
  <c r="O56" i="4"/>
  <c r="P56" i="4" s="1"/>
  <c r="Q56" i="4" s="1"/>
  <c r="O24" i="4"/>
  <c r="P24" i="4" s="1"/>
  <c r="Q24" i="4" s="1"/>
  <c r="O22" i="4"/>
  <c r="P22" i="4" s="1"/>
  <c r="Q22" i="4" s="1"/>
  <c r="O52" i="4"/>
  <c r="P52" i="4" s="1"/>
  <c r="Q52" i="4" s="1"/>
  <c r="O58" i="4"/>
  <c r="P58" i="4" s="1"/>
  <c r="Q58" i="4" s="1"/>
  <c r="O55" i="4"/>
  <c r="P55" i="4" s="1"/>
  <c r="Q55" i="4" s="1"/>
  <c r="O57" i="4"/>
  <c r="P57" i="4" s="1"/>
  <c r="Q57" i="4" s="1"/>
  <c r="O21" i="4"/>
  <c r="P21" i="4" s="1"/>
  <c r="Q21" i="4" s="1"/>
  <c r="O53" i="4"/>
  <c r="P53" i="4" s="1"/>
  <c r="Q53" i="4" s="1"/>
  <c r="O43" i="4"/>
  <c r="P43" i="4" s="1"/>
  <c r="Q43" i="4" s="1"/>
  <c r="O29" i="4"/>
  <c r="P29" i="4" s="1"/>
  <c r="Q29" i="4" s="1"/>
  <c r="O20" i="4"/>
  <c r="O30" i="4"/>
  <c r="P30" i="4" s="1"/>
  <c r="Q30" i="4" s="1"/>
  <c r="O32" i="4"/>
  <c r="P32" i="4" s="1"/>
  <c r="Q32" i="4" s="1"/>
  <c r="O41" i="4"/>
  <c r="P41" i="4" s="1"/>
  <c r="Q41" i="4" s="1"/>
  <c r="O49" i="4"/>
  <c r="P49" i="4" s="1"/>
  <c r="Q49" i="4" s="1"/>
  <c r="O35" i="4"/>
  <c r="P35" i="4" s="1"/>
  <c r="Q35" i="4" s="1"/>
  <c r="O46" i="4"/>
  <c r="P46" i="4" s="1"/>
  <c r="Q46" i="4" s="1"/>
  <c r="O37" i="4"/>
  <c r="P37" i="4" s="1"/>
  <c r="Q37" i="4" s="1"/>
  <c r="P20" i="4" l="1"/>
  <c r="Q20" i="4" s="1"/>
  <c r="O16" i="4"/>
  <c r="H14" i="27" l="1"/>
  <c r="P16" i="4"/>
  <c r="P13" i="4"/>
  <c r="AB74" i="8"/>
  <c r="I14" i="27" l="1"/>
  <c r="K5" i="4"/>
  <c r="Q16" i="4"/>
  <c r="AB74" i="5" l="1"/>
  <c r="C10" i="4" l="1"/>
  <c r="C11" i="7"/>
  <c r="AB69" i="8"/>
  <c r="S69" i="8"/>
  <c r="AB57" i="8"/>
  <c r="S57" i="8"/>
  <c r="AF26" i="8"/>
  <c r="AF30" i="8" s="1"/>
  <c r="W26" i="8"/>
  <c r="W51" i="8" s="1"/>
  <c r="C11" i="8"/>
  <c r="AB69" i="5"/>
  <c r="AB39" i="5"/>
  <c r="AF26" i="5"/>
  <c r="C11" i="5"/>
  <c r="AF62" i="8" l="1"/>
  <c r="W37" i="8"/>
  <c r="W37" i="5"/>
  <c r="AF56" i="5"/>
  <c r="W56" i="5"/>
  <c r="AF36" i="8"/>
  <c r="W32" i="5"/>
  <c r="AF52" i="5"/>
  <c r="AB45" i="8"/>
  <c r="AF45" i="8" s="1"/>
  <c r="AF46" i="5"/>
  <c r="AF33" i="5"/>
  <c r="AF55" i="5"/>
  <c r="W45" i="5"/>
  <c r="AF34" i="5"/>
  <c r="AF29" i="5"/>
  <c r="W35" i="8"/>
  <c r="AF54" i="8"/>
  <c r="AF53" i="8"/>
  <c r="W35" i="5"/>
  <c r="W66" i="5"/>
  <c r="AF65" i="5"/>
  <c r="AF53" i="5"/>
  <c r="AF66" i="5"/>
  <c r="W38" i="5"/>
  <c r="W55" i="5"/>
  <c r="W68" i="5"/>
  <c r="W46" i="5"/>
  <c r="W53" i="8"/>
  <c r="W61" i="8"/>
  <c r="AF61" i="8"/>
  <c r="W38" i="8"/>
  <c r="W60" i="5"/>
  <c r="W30" i="5"/>
  <c r="AF51" i="8"/>
  <c r="AF56" i="8"/>
  <c r="W32" i="8"/>
  <c r="AF64" i="8"/>
  <c r="W56" i="8"/>
  <c r="W68" i="8"/>
  <c r="W29" i="5"/>
  <c r="AB45" i="5"/>
  <c r="AF45" i="5" s="1"/>
  <c r="W30" i="8"/>
  <c r="AF68" i="8"/>
  <c r="W66" i="8"/>
  <c r="AF52" i="8"/>
  <c r="AF60" i="8"/>
  <c r="W54" i="8"/>
  <c r="W62" i="5"/>
  <c r="W64" i="8"/>
  <c r="AB46" i="8"/>
  <c r="AF46" i="8" s="1"/>
  <c r="W43" i="8"/>
  <c r="W61" i="5"/>
  <c r="AF63" i="5"/>
  <c r="W33" i="5"/>
  <c r="W62" i="8"/>
  <c r="AF67" i="8"/>
  <c r="W67" i="8"/>
  <c r="AB44" i="8"/>
  <c r="AF44" i="8" s="1"/>
  <c r="W34" i="8"/>
  <c r="W63" i="8"/>
  <c r="W33" i="8"/>
  <c r="W52" i="8"/>
  <c r="AB42" i="5"/>
  <c r="AF42" i="5" s="1"/>
  <c r="W60" i="8"/>
  <c r="AF65" i="8"/>
  <c r="S45" i="8"/>
  <c r="W45" i="8" s="1"/>
  <c r="AF66" i="8"/>
  <c r="W31" i="8"/>
  <c r="AF55" i="8"/>
  <c r="W55" i="8"/>
  <c r="AF63" i="8"/>
  <c r="S44" i="8"/>
  <c r="W65" i="8"/>
  <c r="W29" i="8"/>
  <c r="S46" i="8"/>
  <c r="W46" i="8" s="1"/>
  <c r="W42" i="8"/>
  <c r="AF64" i="5"/>
  <c r="AF43" i="8"/>
  <c r="AF30" i="5"/>
  <c r="AF67" i="5"/>
  <c r="W65" i="5"/>
  <c r="W31" i="5"/>
  <c r="AF68" i="5"/>
  <c r="W43" i="5"/>
  <c r="AF35" i="5"/>
  <c r="AF36" i="5"/>
  <c r="AF62" i="5"/>
  <c r="W53" i="5"/>
  <c r="W34" i="5"/>
  <c r="AB44" i="5"/>
  <c r="AF38" i="8"/>
  <c r="AB42" i="8"/>
  <c r="AF43" i="5"/>
  <c r="AF61" i="5"/>
  <c r="AF38" i="5"/>
  <c r="AF34" i="8"/>
  <c r="W67" i="5"/>
  <c r="AF60" i="5"/>
  <c r="AF29" i="8"/>
  <c r="AF35" i="8"/>
  <c r="AF33" i="8"/>
  <c r="W63" i="5"/>
  <c r="W44" i="8" l="1"/>
  <c r="S47" i="8"/>
  <c r="W47" i="8" s="1"/>
  <c r="W39" i="8"/>
  <c r="AB47" i="8"/>
  <c r="AF47" i="8" s="1"/>
  <c r="AF39" i="5"/>
  <c r="W69" i="8"/>
  <c r="W57" i="8"/>
  <c r="AF69" i="8"/>
  <c r="W69" i="5"/>
  <c r="AF57" i="8"/>
  <c r="AF69" i="5"/>
  <c r="AF44" i="5"/>
  <c r="W44" i="5"/>
  <c r="S47" i="5"/>
  <c r="W47" i="5" s="1"/>
  <c r="W39" i="5"/>
  <c r="AB47" i="5"/>
  <c r="AF47" i="5" s="1"/>
  <c r="AF39" i="8"/>
  <c r="AF42" i="8"/>
  <c r="W48" i="8" l="1"/>
  <c r="W71" i="8" s="1"/>
  <c r="S48" i="5"/>
  <c r="AB48" i="8"/>
  <c r="AB71" i="8" s="1"/>
  <c r="S48" i="8"/>
  <c r="S71" i="8" s="1"/>
  <c r="AF48" i="8"/>
  <c r="AF71" i="8" s="1"/>
  <c r="AF48" i="5"/>
  <c r="W48" i="5"/>
  <c r="AB48" i="5"/>
  <c r="W72" i="8" l="1"/>
  <c r="AF72" i="8"/>
  <c r="S76" i="8" l="1"/>
  <c r="E17" i="43" s="1"/>
  <c r="F17" i="43" s="1"/>
  <c r="AB81" i="8" l="1"/>
  <c r="Z51" i="1" s="1"/>
  <c r="Z49" i="1"/>
  <c r="AB83" i="8"/>
  <c r="E19" i="43" s="1"/>
  <c r="F19" i="43" s="1"/>
  <c r="AB57" i="5"/>
  <c r="AB71" i="5" s="1"/>
  <c r="AF57" i="5"/>
  <c r="AF71" i="5" s="1"/>
  <c r="E18" i="43" l="1"/>
  <c r="F18" i="43" s="1"/>
  <c r="F20" i="43" s="1"/>
  <c r="O27" i="1" s="1"/>
  <c r="Z53" i="1"/>
  <c r="S57" i="5" l="1"/>
  <c r="S71" i="5" s="1"/>
  <c r="W57" i="5"/>
  <c r="W71" i="5" s="1"/>
  <c r="W72" i="5" l="1"/>
  <c r="AF72" i="5"/>
  <c r="S76" i="5" l="1"/>
  <c r="M40" i="52" s="1"/>
  <c r="M20" i="52"/>
  <c r="M34" i="52"/>
  <c r="M22" i="52"/>
  <c r="M41" i="52"/>
  <c r="M33" i="52"/>
  <c r="M21" i="52"/>
  <c r="M44" i="52"/>
  <c r="M32" i="52"/>
  <c r="M24" i="52"/>
  <c r="M30" i="52"/>
  <c r="M26" i="52"/>
  <c r="M29" i="52"/>
  <c r="M39" i="52"/>
  <c r="M35" i="52"/>
  <c r="M31" i="52"/>
  <c r="M23" i="52"/>
  <c r="M38" i="52"/>
  <c r="M18" i="52"/>
  <c r="M43" i="52"/>
  <c r="M27" i="52"/>
  <c r="M19" i="52"/>
  <c r="M42" i="52"/>
  <c r="M37" i="52"/>
  <c r="M25" i="52"/>
  <c r="Z39" i="1"/>
  <c r="M19" i="50"/>
  <c r="M23" i="50"/>
  <c r="M27" i="50"/>
  <c r="M31" i="50"/>
  <c r="M35" i="50"/>
  <c r="M48" i="50"/>
  <c r="M62" i="50"/>
  <c r="M75" i="50"/>
  <c r="M85" i="50"/>
  <c r="M102" i="50"/>
  <c r="M107" i="50"/>
  <c r="M111" i="50"/>
  <c r="M116" i="50"/>
  <c r="V177" i="50"/>
  <c r="V166" i="50"/>
  <c r="V162" i="50"/>
  <c r="V149" i="50"/>
  <c r="V145" i="50"/>
  <c r="V136" i="50"/>
  <c r="V132" i="50"/>
  <c r="V128" i="50"/>
  <c r="V121" i="50"/>
  <c r="V115" i="50"/>
  <c r="V110" i="50"/>
  <c r="V94" i="50"/>
  <c r="V87" i="50"/>
  <c r="V75" i="50"/>
  <c r="V65" i="50"/>
  <c r="V54" i="50"/>
  <c r="V41" i="50"/>
  <c r="V250" i="50"/>
  <c r="V244" i="50"/>
  <c r="V216" i="50"/>
  <c r="V208" i="50"/>
  <c r="V31" i="50"/>
  <c r="M40" i="50"/>
  <c r="M44" i="50"/>
  <c r="M49" i="50"/>
  <c r="M53" i="50"/>
  <c r="M57" i="50"/>
  <c r="M63" i="50"/>
  <c r="M67" i="50"/>
  <c r="M71" i="50"/>
  <c r="M76" i="50"/>
  <c r="M81" i="50"/>
  <c r="M86" i="50"/>
  <c r="M90" i="50"/>
  <c r="M94" i="50"/>
  <c r="M98" i="50"/>
  <c r="M103" i="50"/>
  <c r="M147" i="50"/>
  <c r="M151" i="50"/>
  <c r="M155" i="50"/>
  <c r="M159" i="50"/>
  <c r="M164" i="50"/>
  <c r="M168" i="50"/>
  <c r="M173" i="50"/>
  <c r="M177" i="50"/>
  <c r="M181" i="50"/>
  <c r="M186" i="50"/>
  <c r="M201" i="50"/>
  <c r="M230" i="50"/>
  <c r="M255" i="50"/>
  <c r="M85" i="49"/>
  <c r="M79" i="49"/>
  <c r="M69" i="49"/>
  <c r="M65" i="49"/>
  <c r="M38" i="49"/>
  <c r="M34" i="49"/>
  <c r="M30" i="49"/>
  <c r="M24" i="49"/>
  <c r="M18" i="49"/>
  <c r="M21" i="50"/>
  <c r="M25" i="50"/>
  <c r="M29" i="50"/>
  <c r="M33" i="50"/>
  <c r="M78" i="50"/>
  <c r="M105" i="50"/>
  <c r="M109" i="50"/>
  <c r="M114" i="50"/>
  <c r="M118" i="50"/>
  <c r="M122" i="50"/>
  <c r="M126" i="50"/>
  <c r="M130" i="50"/>
  <c r="M134" i="50"/>
  <c r="M144" i="50"/>
  <c r="M189" i="50"/>
  <c r="M193" i="50"/>
  <c r="M198" i="50"/>
  <c r="M204" i="50"/>
  <c r="M208" i="50"/>
  <c r="M214" i="50"/>
  <c r="M219" i="50"/>
  <c r="M223" i="50"/>
  <c r="M236" i="50"/>
  <c r="M248" i="50"/>
  <c r="M252" i="50"/>
  <c r="M18" i="50"/>
  <c r="M20" i="50"/>
  <c r="M24" i="50"/>
  <c r="M28" i="50"/>
  <c r="M32" i="50"/>
  <c r="M36" i="50"/>
  <c r="M104" i="50"/>
  <c r="M108" i="50"/>
  <c r="M112" i="50"/>
  <c r="M117" i="50"/>
  <c r="M121" i="50"/>
  <c r="M125" i="50"/>
  <c r="M129" i="50"/>
  <c r="M133" i="50"/>
  <c r="M139" i="50"/>
  <c r="M143" i="50"/>
  <c r="M187" i="50"/>
  <c r="M192" i="50"/>
  <c r="M197" i="50"/>
  <c r="M203" i="50"/>
  <c r="M207" i="50"/>
  <c r="M212" i="50"/>
  <c r="M217" i="50"/>
  <c r="M222" i="50"/>
  <c r="M235" i="50"/>
  <c r="M247" i="50"/>
  <c r="M251" i="50"/>
  <c r="V81" i="49"/>
  <c r="V72" i="49"/>
  <c r="V58" i="49"/>
  <c r="V51" i="49"/>
  <c r="V45" i="49"/>
  <c r="V37" i="49"/>
  <c r="V22" i="49"/>
  <c r="M73" i="49"/>
  <c r="M64" i="49"/>
  <c r="M59" i="49"/>
  <c r="M55" i="49"/>
  <c r="M51" i="49"/>
  <c r="M46" i="49"/>
  <c r="M42" i="49"/>
  <c r="M22" i="49"/>
  <c r="M140" i="50"/>
  <c r="V176" i="50"/>
  <c r="V165" i="50"/>
  <c r="V159" i="50"/>
  <c r="V148" i="50"/>
  <c r="V144" i="50"/>
  <c r="V135" i="50"/>
  <c r="V131" i="50"/>
  <c r="V127" i="50"/>
  <c r="V120" i="50"/>
  <c r="V114" i="50"/>
  <c r="V103" i="50"/>
  <c r="V92" i="50"/>
  <c r="V85" i="50"/>
  <c r="V74" i="50"/>
  <c r="V63" i="50"/>
  <c r="V49" i="50"/>
  <c r="V253" i="50"/>
  <c r="V248" i="50"/>
  <c r="V243" i="50"/>
  <c r="V215" i="50"/>
  <c r="V39" i="50"/>
  <c r="V29" i="50"/>
  <c r="M37" i="50"/>
  <c r="M41" i="50"/>
  <c r="M45" i="50"/>
  <c r="M50" i="50"/>
  <c r="M54" i="50"/>
  <c r="M58" i="50"/>
  <c r="M64" i="50"/>
  <c r="M68" i="50"/>
  <c r="M72" i="50"/>
  <c r="M77" i="50"/>
  <c r="M82" i="50"/>
  <c r="M87" i="50"/>
  <c r="M91" i="50"/>
  <c r="M95" i="50"/>
  <c r="M99" i="50"/>
  <c r="M148" i="50"/>
  <c r="M152" i="50"/>
  <c r="M156" i="50"/>
  <c r="M161" i="50"/>
  <c r="M165" i="50"/>
  <c r="M169" i="50"/>
  <c r="M174" i="50"/>
  <c r="M178" i="50"/>
  <c r="M182" i="50"/>
  <c r="M188" i="50"/>
  <c r="M226" i="50"/>
  <c r="M231" i="50"/>
  <c r="M242" i="50"/>
  <c r="M84" i="49"/>
  <c r="M78" i="49"/>
  <c r="M68" i="49"/>
  <c r="M63" i="49"/>
  <c r="M41" i="49"/>
  <c r="M37" i="49"/>
  <c r="M33" i="49"/>
  <c r="M29" i="49"/>
  <c r="V164" i="50"/>
  <c r="V157" i="50"/>
  <c r="V134" i="50"/>
  <c r="V129" i="50"/>
  <c r="V112" i="50"/>
  <c r="V101" i="50"/>
  <c r="V69" i="50"/>
  <c r="V61" i="50"/>
  <c r="V247" i="50"/>
  <c r="V217" i="50"/>
  <c r="V26" i="50"/>
  <c r="M30" i="50"/>
  <c r="M55" i="50"/>
  <c r="M61" i="50"/>
  <c r="M89" i="50"/>
  <c r="M100" i="50"/>
  <c r="M127" i="50"/>
  <c r="M132" i="50"/>
  <c r="M145" i="50"/>
  <c r="M185" i="50"/>
  <c r="M194" i="50"/>
  <c r="M200" i="50"/>
  <c r="M233" i="50"/>
  <c r="M238" i="50"/>
  <c r="V73" i="49"/>
  <c r="V44" i="49"/>
  <c r="M67" i="49"/>
  <c r="M60" i="49"/>
  <c r="M45" i="49"/>
  <c r="M20" i="49"/>
  <c r="M180" i="50"/>
  <c r="M253" i="50"/>
  <c r="V82" i="49"/>
  <c r="V50" i="49"/>
  <c r="V26" i="49"/>
  <c r="M86" i="49"/>
  <c r="M50" i="49"/>
  <c r="M39" i="49"/>
  <c r="M28" i="49"/>
  <c r="M19" i="49"/>
  <c r="M54" i="49"/>
  <c r="M44" i="49"/>
  <c r="M27" i="49"/>
  <c r="M26" i="50"/>
  <c r="M65" i="50"/>
  <c r="M70" i="50"/>
  <c r="M84" i="50"/>
  <c r="M153" i="50"/>
  <c r="M158" i="50"/>
  <c r="M170" i="50"/>
  <c r="M176" i="50"/>
  <c r="M205" i="50"/>
  <c r="M211" i="50"/>
  <c r="M224" i="50"/>
  <c r="M254" i="50"/>
  <c r="V70" i="49"/>
  <c r="V47" i="49"/>
  <c r="V25" i="49"/>
  <c r="M77" i="49"/>
  <c r="M71" i="49"/>
  <c r="M58" i="49"/>
  <c r="M49" i="49"/>
  <c r="M32" i="49"/>
  <c r="M26" i="49"/>
  <c r="V174" i="50"/>
  <c r="V147" i="50"/>
  <c r="V142" i="50"/>
  <c r="V126" i="50"/>
  <c r="V90" i="50"/>
  <c r="V251" i="50"/>
  <c r="V212" i="50"/>
  <c r="V32" i="50"/>
  <c r="M52" i="50"/>
  <c r="M79" i="50"/>
  <c r="M92" i="50"/>
  <c r="M97" i="50"/>
  <c r="M119" i="50"/>
  <c r="M124" i="50"/>
  <c r="M135" i="50"/>
  <c r="M142" i="50"/>
  <c r="M191" i="50"/>
  <c r="M243" i="50"/>
  <c r="V80" i="49"/>
  <c r="V38" i="49"/>
  <c r="M38" i="50"/>
  <c r="M43" i="50"/>
  <c r="M69" i="50"/>
  <c r="M74" i="50"/>
  <c r="M83" i="50"/>
  <c r="M157" i="50"/>
  <c r="M163" i="50"/>
  <c r="M175" i="50"/>
  <c r="M209" i="50"/>
  <c r="M216" i="50"/>
  <c r="M228" i="50"/>
  <c r="M72" i="49"/>
  <c r="M249" i="50"/>
  <c r="V79" i="50"/>
  <c r="V175" i="50"/>
  <c r="V163" i="50"/>
  <c r="V143" i="50"/>
  <c r="V133" i="50"/>
  <c r="V117" i="50"/>
  <c r="V111" i="50"/>
  <c r="V84" i="50"/>
  <c r="V68" i="50"/>
  <c r="V252" i="50"/>
  <c r="V245" i="50"/>
  <c r="V36" i="50"/>
  <c r="V23" i="50"/>
  <c r="M51" i="50"/>
  <c r="M56" i="50"/>
  <c r="M96" i="50"/>
  <c r="M101" i="50"/>
  <c r="M110" i="50"/>
  <c r="M123" i="50"/>
  <c r="M128" i="50"/>
  <c r="M141" i="50"/>
  <c r="M146" i="50"/>
  <c r="M190" i="50"/>
  <c r="M195" i="50"/>
  <c r="M234" i="50"/>
  <c r="V56" i="49"/>
  <c r="V40" i="49"/>
  <c r="M66" i="49"/>
  <c r="M229" i="50"/>
  <c r="V48" i="50"/>
  <c r="M39" i="50"/>
  <c r="V116" i="50"/>
  <c r="M34" i="50"/>
  <c r="M42" i="50"/>
  <c r="M93" i="50"/>
  <c r="M206" i="50"/>
  <c r="M215" i="50"/>
  <c r="M246" i="50"/>
  <c r="M80" i="49"/>
  <c r="M62" i="49"/>
  <c r="M31" i="49"/>
  <c r="M150" i="50"/>
  <c r="V60" i="49"/>
  <c r="M56" i="49"/>
  <c r="M43" i="49"/>
  <c r="M36" i="49"/>
  <c r="V76" i="49"/>
  <c r="M61" i="49"/>
  <c r="M115" i="50"/>
  <c r="M136" i="50"/>
  <c r="M225" i="50"/>
  <c r="M232" i="50"/>
  <c r="V46" i="49"/>
  <c r="M76" i="49"/>
  <c r="M47" i="49"/>
  <c r="M40" i="49"/>
  <c r="M25" i="49"/>
  <c r="V178" i="50"/>
  <c r="V102" i="50"/>
  <c r="M46" i="50"/>
  <c r="M167" i="50"/>
  <c r="M220" i="50"/>
  <c r="M250" i="50"/>
  <c r="V86" i="49"/>
  <c r="V55" i="49"/>
  <c r="M53" i="49"/>
  <c r="M131" i="50"/>
  <c r="M154" i="50"/>
  <c r="M162" i="50"/>
  <c r="M244" i="50"/>
  <c r="M82" i="49"/>
  <c r="M75" i="49"/>
  <c r="M21" i="49"/>
  <c r="V146" i="50"/>
  <c r="V209" i="50"/>
  <c r="M47" i="50"/>
  <c r="M66" i="50"/>
  <c r="M73" i="50"/>
  <c r="M149" i="50"/>
  <c r="M183" i="50"/>
  <c r="M221" i="50"/>
  <c r="M245" i="50"/>
  <c r="V66" i="49"/>
  <c r="V52" i="49"/>
  <c r="M81" i="49"/>
  <c r="M57" i="49"/>
  <c r="M52" i="49"/>
  <c r="V158" i="50"/>
  <c r="V122" i="50"/>
  <c r="V219" i="50"/>
  <c r="M184" i="50"/>
  <c r="M237" i="50"/>
  <c r="M87" i="49"/>
  <c r="V62" i="50"/>
  <c r="M60" i="50"/>
  <c r="M88" i="50"/>
  <c r="M120" i="50"/>
  <c r="M171" i="50"/>
  <c r="M179" i="50"/>
  <c r="M70" i="49"/>
  <c r="V130" i="50"/>
  <c r="V89" i="50"/>
  <c r="M22" i="50"/>
  <c r="M80" i="50"/>
  <c r="M106" i="50"/>
  <c r="M166" i="50"/>
  <c r="M199" i="50"/>
  <c r="V27" i="49"/>
  <c r="M48" i="49"/>
  <c r="M35" i="49"/>
  <c r="V47" i="50"/>
  <c r="V99" i="48"/>
  <c r="V75" i="48"/>
  <c r="V45" i="48"/>
  <c r="V26" i="48"/>
  <c r="M29" i="48"/>
  <c r="M33" i="48"/>
  <c r="M37" i="48"/>
  <c r="M41" i="48"/>
  <c r="M45" i="48"/>
  <c r="M54" i="48"/>
  <c r="M58" i="48"/>
  <c r="M71" i="48"/>
  <c r="M81" i="48"/>
  <c r="M86" i="48"/>
  <c r="M90" i="48"/>
  <c r="M94" i="48"/>
  <c r="M99" i="48"/>
  <c r="M108" i="48"/>
  <c r="V98" i="48"/>
  <c r="V74" i="48"/>
  <c r="V44" i="48"/>
  <c r="V25" i="48"/>
  <c r="M21" i="48"/>
  <c r="M25" i="48"/>
  <c r="M50" i="48"/>
  <c r="M63" i="48"/>
  <c r="M67" i="48"/>
  <c r="M77" i="48"/>
  <c r="M82" i="48"/>
  <c r="M95" i="48"/>
  <c r="M104" i="48"/>
  <c r="M113" i="48"/>
  <c r="M128" i="48"/>
  <c r="V32" i="4"/>
  <c r="V19" i="4"/>
  <c r="V43" i="47"/>
  <c r="V34" i="47"/>
  <c r="V25" i="47"/>
  <c r="V81" i="48"/>
  <c r="M36" i="48"/>
  <c r="M48" i="48"/>
  <c r="M57" i="48"/>
  <c r="M75" i="48"/>
  <c r="M89" i="48"/>
  <c r="M111" i="48"/>
  <c r="V78" i="48"/>
  <c r="M20" i="48"/>
  <c r="M62" i="48"/>
  <c r="M103" i="48"/>
  <c r="M124" i="48"/>
  <c r="V39" i="47"/>
  <c r="V122" i="48"/>
  <c r="V128" i="48"/>
  <c r="V97" i="48"/>
  <c r="V73" i="48"/>
  <c r="V42" i="48"/>
  <c r="V24" i="48"/>
  <c r="M30" i="48"/>
  <c r="M34" i="48"/>
  <c r="M38" i="48"/>
  <c r="M42" i="48"/>
  <c r="M46" i="48"/>
  <c r="M51" i="48"/>
  <c r="M55" i="48"/>
  <c r="M59" i="48"/>
  <c r="M72" i="48"/>
  <c r="M83" i="48"/>
  <c r="M87" i="48"/>
  <c r="M91" i="48"/>
  <c r="M100" i="48"/>
  <c r="M109" i="48"/>
  <c r="M119" i="48"/>
  <c r="V31" i="48"/>
  <c r="M74" i="48"/>
  <c r="M102" i="48"/>
  <c r="V22" i="4"/>
  <c r="M40" i="48"/>
  <c r="M98" i="48"/>
  <c r="V46" i="48"/>
  <c r="M24" i="48"/>
  <c r="M76" i="48"/>
  <c r="M118" i="48"/>
  <c r="V48" i="47"/>
  <c r="V111" i="48"/>
  <c r="V96" i="48"/>
  <c r="V69" i="48"/>
  <c r="V33" i="48"/>
  <c r="V23" i="48"/>
  <c r="M22" i="48"/>
  <c r="M26" i="48"/>
  <c r="M64" i="48"/>
  <c r="M68" i="48"/>
  <c r="M78" i="48"/>
  <c r="M96" i="48"/>
  <c r="M101" i="48"/>
  <c r="M105" i="48"/>
  <c r="V44" i="4"/>
  <c r="V31" i="4"/>
  <c r="V52" i="47"/>
  <c r="V41" i="47"/>
  <c r="V32" i="47"/>
  <c r="V24" i="47"/>
  <c r="V48" i="48"/>
  <c r="M97" i="48"/>
  <c r="V42" i="4"/>
  <c r="V40" i="47"/>
  <c r="V31" i="47"/>
  <c r="V21" i="47"/>
  <c r="V106" i="48"/>
  <c r="V47" i="48"/>
  <c r="V30" i="48"/>
  <c r="V19" i="48"/>
  <c r="M28" i="48"/>
  <c r="M32" i="48"/>
  <c r="M44" i="48"/>
  <c r="M53" i="48"/>
  <c r="M61" i="48"/>
  <c r="M70" i="48"/>
  <c r="M80" i="48"/>
  <c r="M93" i="48"/>
  <c r="V100" i="48"/>
  <c r="V29" i="48"/>
  <c r="M66" i="48"/>
  <c r="M112" i="48"/>
  <c r="V33" i="4"/>
  <c r="V30" i="47"/>
  <c r="V110" i="48"/>
  <c r="V94" i="48"/>
  <c r="V68" i="48"/>
  <c r="V32" i="48"/>
  <c r="V22" i="48"/>
  <c r="M27" i="48"/>
  <c r="M31" i="48"/>
  <c r="M35" i="48"/>
  <c r="M39" i="48"/>
  <c r="M43" i="48"/>
  <c r="M47" i="48"/>
  <c r="M52" i="48"/>
  <c r="M56" i="48"/>
  <c r="M60" i="48"/>
  <c r="M69" i="48"/>
  <c r="M73" i="48"/>
  <c r="M79" i="48"/>
  <c r="M84" i="48"/>
  <c r="M88" i="48"/>
  <c r="M92" i="48"/>
  <c r="M110" i="48"/>
  <c r="M117" i="48"/>
  <c r="M121" i="48"/>
  <c r="V107" i="48"/>
  <c r="V93" i="48"/>
  <c r="V21" i="48"/>
  <c r="M23" i="48"/>
  <c r="M65" i="48"/>
  <c r="M106" i="48"/>
  <c r="V50" i="47"/>
  <c r="M85" i="48"/>
  <c r="M49" i="48"/>
  <c r="M107" i="48"/>
  <c r="V21" i="4"/>
  <c r="M19" i="48"/>
  <c r="M18" i="48"/>
  <c r="M28" i="47"/>
  <c r="M32" i="47"/>
  <c r="M38" i="47"/>
  <c r="M42" i="47"/>
  <c r="M47" i="47"/>
  <c r="M51" i="47"/>
  <c r="M55" i="47"/>
  <c r="M66" i="47"/>
  <c r="M74" i="47"/>
  <c r="M77" i="47"/>
  <c r="M81" i="47"/>
  <c r="M86" i="47"/>
  <c r="V20" i="47"/>
  <c r="M34" i="47"/>
  <c r="M53" i="47"/>
  <c r="M88" i="47"/>
  <c r="M22" i="47"/>
  <c r="M64" i="47"/>
  <c r="M27" i="47"/>
  <c r="M46" i="47"/>
  <c r="M80" i="47"/>
  <c r="M24" i="47"/>
  <c r="M61" i="47"/>
  <c r="M67" i="47"/>
  <c r="M71" i="47"/>
  <c r="M30" i="47"/>
  <c r="M45" i="47"/>
  <c r="M63" i="47"/>
  <c r="M84" i="47"/>
  <c r="M73" i="47"/>
  <c r="M31" i="47"/>
  <c r="M54" i="47"/>
  <c r="M76" i="47"/>
  <c r="M18" i="47"/>
  <c r="M60" i="47"/>
  <c r="M29" i="47"/>
  <c r="M33" i="47"/>
  <c r="M39" i="47"/>
  <c r="M43" i="47"/>
  <c r="M48" i="47"/>
  <c r="M52" i="47"/>
  <c r="M56" i="47"/>
  <c r="M78" i="47"/>
  <c r="M83" i="47"/>
  <c r="M87" i="47"/>
  <c r="M21" i="47"/>
  <c r="M40" i="47"/>
  <c r="M58" i="47"/>
  <c r="M79" i="47"/>
  <c r="M59" i="47"/>
  <c r="M41" i="47"/>
  <c r="M65" i="47"/>
  <c r="M85" i="47"/>
  <c r="M23" i="47"/>
  <c r="M20" i="47"/>
  <c r="M25" i="47"/>
  <c r="M57" i="47"/>
  <c r="M62" i="47"/>
  <c r="M68" i="47"/>
  <c r="M72" i="47"/>
  <c r="M75" i="47"/>
  <c r="M26" i="47"/>
  <c r="M49" i="47"/>
  <c r="M19" i="47"/>
  <c r="M69" i="47"/>
  <c r="M36" i="47"/>
  <c r="M50" i="47"/>
  <c r="M89" i="47"/>
  <c r="M70" i="47"/>
  <c r="M18" i="4"/>
  <c r="R18" i="4" s="1"/>
  <c r="AC18" i="4" s="1"/>
  <c r="M29" i="4"/>
  <c r="R29" i="4" s="1"/>
  <c r="M20" i="4"/>
  <c r="R20" i="4" s="1"/>
  <c r="M26" i="4"/>
  <c r="R26" i="4" s="1"/>
  <c r="M23" i="4"/>
  <c r="R23" i="4" s="1"/>
  <c r="M49" i="4"/>
  <c r="R49" i="4" s="1"/>
  <c r="M46" i="4"/>
  <c r="R46" i="4" s="1"/>
  <c r="M54" i="4"/>
  <c r="R54" i="4" s="1"/>
  <c r="M62" i="4"/>
  <c r="R62" i="4" s="1"/>
  <c r="M48" i="4"/>
  <c r="R48" i="4" s="1"/>
  <c r="M60" i="4"/>
  <c r="R60" i="4" s="1"/>
  <c r="M33" i="4"/>
  <c r="R33" i="4" s="1"/>
  <c r="M63" i="4"/>
  <c r="R63" i="4" s="1"/>
  <c r="M51" i="4"/>
  <c r="R51" i="4" s="1"/>
  <c r="M36" i="4"/>
  <c r="R36" i="4" s="1"/>
  <c r="M56" i="4"/>
  <c r="R56" i="4" s="1"/>
  <c r="M53" i="4"/>
  <c r="R53" i="4" s="1"/>
  <c r="M34" i="4"/>
  <c r="R34" i="4" s="1"/>
  <c r="M28" i="4"/>
  <c r="R28" i="4" s="1"/>
  <c r="M42" i="4"/>
  <c r="R42" i="4" s="1"/>
  <c r="M37" i="4"/>
  <c r="R37" i="4" s="1"/>
  <c r="M55" i="4"/>
  <c r="R55" i="4" s="1"/>
  <c r="M50" i="4"/>
  <c r="R50" i="4" s="1"/>
  <c r="M40" i="4"/>
  <c r="R40" i="4" s="1"/>
  <c r="AB83" i="5"/>
  <c r="Z43" i="1" s="1"/>
  <c r="M57" i="4"/>
  <c r="R57" i="4" s="1"/>
  <c r="M47" i="4"/>
  <c r="R47" i="4" s="1"/>
  <c r="M24" i="4"/>
  <c r="R24" i="4" s="1"/>
  <c r="M52" i="4"/>
  <c r="R52" i="4" s="1"/>
  <c r="M44" i="4"/>
  <c r="R44" i="4" s="1"/>
  <c r="M25" i="4"/>
  <c r="R25" i="4" s="1"/>
  <c r="M43" i="4"/>
  <c r="R43" i="4" s="1"/>
  <c r="M41" i="4"/>
  <c r="R41" i="4" s="1"/>
  <c r="M22" i="4"/>
  <c r="R22" i="4" s="1"/>
  <c r="AB81" i="5"/>
  <c r="Z41" i="1" s="1"/>
  <c r="M38" i="4"/>
  <c r="R38" i="4" s="1"/>
  <c r="S18" i="4"/>
  <c r="M39" i="4"/>
  <c r="R39" i="4" s="1"/>
  <c r="M59" i="4"/>
  <c r="R59" i="4" s="1"/>
  <c r="M27" i="4"/>
  <c r="R27" i="4" s="1"/>
  <c r="M61" i="4"/>
  <c r="R61" i="4" s="1"/>
  <c r="M58" i="4"/>
  <c r="R58" i="4" s="1"/>
  <c r="M31" i="4"/>
  <c r="R31" i="4" s="1"/>
  <c r="M35" i="4"/>
  <c r="R35" i="4" s="1"/>
  <c r="M64" i="4"/>
  <c r="R64" i="4" s="1"/>
  <c r="M45" i="4"/>
  <c r="R45" i="4" s="1"/>
  <c r="M32" i="4"/>
  <c r="R32" i="4" s="1"/>
  <c r="M30" i="4"/>
  <c r="R30" i="4" s="1"/>
  <c r="M19" i="4"/>
  <c r="R19" i="4" s="1"/>
  <c r="M21" i="4"/>
  <c r="R21" i="4" s="1"/>
  <c r="M28" i="52" l="1"/>
  <c r="M36" i="52"/>
  <c r="S24" i="4"/>
  <c r="AC24" i="4"/>
  <c r="S20" i="4"/>
  <c r="AC20" i="4"/>
  <c r="S28" i="4"/>
  <c r="AC28" i="4"/>
  <c r="S29" i="4"/>
  <c r="AC29" i="4"/>
  <c r="S21" i="4"/>
  <c r="AC21" i="4"/>
  <c r="S40" i="4"/>
  <c r="AC40" i="4"/>
  <c r="S58" i="4"/>
  <c r="AC58" i="4"/>
  <c r="S39" i="4"/>
  <c r="AC39" i="4"/>
  <c r="S57" i="4"/>
  <c r="AC57" i="4"/>
  <c r="S53" i="4"/>
  <c r="AC53" i="4"/>
  <c r="S26" i="4"/>
  <c r="AC26" i="4"/>
  <c r="S55" i="4"/>
  <c r="AC55" i="4"/>
  <c r="S62" i="4"/>
  <c r="AC62" i="4"/>
  <c r="S30" i="4"/>
  <c r="AC30" i="4"/>
  <c r="S54" i="4"/>
  <c r="AC54" i="4"/>
  <c r="S22" i="4"/>
  <c r="AC22" i="4"/>
  <c r="S56" i="4"/>
  <c r="AC56" i="4"/>
  <c r="S23" i="4"/>
  <c r="AC23" i="4"/>
  <c r="S41" i="4"/>
  <c r="AC41" i="4"/>
  <c r="S38" i="4"/>
  <c r="AC38" i="4"/>
  <c r="S36" i="4"/>
  <c r="AC36" i="4"/>
  <c r="S52" i="4"/>
  <c r="AC52" i="4"/>
  <c r="S50" i="4"/>
  <c r="AC50" i="4"/>
  <c r="S51" i="4"/>
  <c r="AC51" i="4"/>
  <c r="S33" i="4"/>
  <c r="AC33" i="4"/>
  <c r="S63" i="4"/>
  <c r="AC63" i="4"/>
  <c r="S47" i="4"/>
  <c r="AC47" i="4"/>
  <c r="S60" i="4"/>
  <c r="AC60" i="4"/>
  <c r="S64" i="4"/>
  <c r="AC64" i="4"/>
  <c r="S25" i="4"/>
  <c r="AC25" i="4"/>
  <c r="S37" i="4"/>
  <c r="AC37" i="4"/>
  <c r="S61" i="4"/>
  <c r="AC61" i="4"/>
  <c r="S42" i="4"/>
  <c r="AC42" i="4"/>
  <c r="S46" i="4"/>
  <c r="AC46" i="4"/>
  <c r="S44" i="4"/>
  <c r="AC44" i="4"/>
  <c r="S34" i="4"/>
  <c r="AC34" i="4"/>
  <c r="S48" i="4"/>
  <c r="AC48" i="4"/>
  <c r="S32" i="4"/>
  <c r="AC32" i="4"/>
  <c r="S35" i="4"/>
  <c r="AC35" i="4"/>
  <c r="S31" i="4"/>
  <c r="AC31" i="4"/>
  <c r="S27" i="4"/>
  <c r="AC27" i="4"/>
  <c r="S59" i="4"/>
  <c r="AC59" i="4"/>
  <c r="S19" i="4"/>
  <c r="AC19" i="4"/>
  <c r="S45" i="4"/>
  <c r="AC45" i="4"/>
  <c r="S43" i="4"/>
  <c r="AC43" i="4"/>
  <c r="S49" i="4"/>
  <c r="AC49" i="4"/>
  <c r="AB16" i="4"/>
  <c r="Z16" i="4"/>
  <c r="Y16" i="4"/>
  <c r="K15" i="27"/>
  <c r="K16" i="27"/>
  <c r="R16" i="4"/>
  <c r="R13" i="4"/>
  <c r="AC16" i="4" l="1"/>
  <c r="S16" i="4"/>
  <c r="AC13" i="4"/>
  <c r="J14" i="27" s="1"/>
  <c r="K17" i="27"/>
  <c r="K14" i="27" l="1"/>
  <c r="J19" i="52"/>
  <c r="N19" i="52"/>
  <c r="P19" i="52" s="1"/>
  <c r="Q19" i="52" l="1"/>
  <c r="R19" i="52"/>
  <c r="S19" i="52" l="1"/>
  <c r="J20" i="52"/>
  <c r="N20" i="52"/>
  <c r="P20" i="52" s="1"/>
  <c r="R20" i="52" l="1"/>
  <c r="Q20" i="52"/>
  <c r="J27" i="52"/>
  <c r="N27" i="52"/>
  <c r="P27" i="52" s="1"/>
  <c r="N23" i="52"/>
  <c r="P23" i="52" s="1"/>
  <c r="N36" i="52"/>
  <c r="P36" i="52" s="1"/>
  <c r="R36" i="52" s="1"/>
  <c r="J40" i="52"/>
  <c r="N40" i="52"/>
  <c r="P40" i="52" s="1"/>
  <c r="J24" i="52"/>
  <c r="N24" i="52"/>
  <c r="P24" i="52" s="1"/>
  <c r="J36" i="52"/>
  <c r="J35" i="52"/>
  <c r="N35" i="52"/>
  <c r="P35" i="52" s="1"/>
  <c r="N26" i="52"/>
  <c r="P26" i="52" s="1"/>
  <c r="J22" i="52"/>
  <c r="N22" i="52"/>
  <c r="P22" i="52" s="1"/>
  <c r="Q22" i="52" s="1"/>
  <c r="J31" i="52"/>
  <c r="N31" i="52"/>
  <c r="P31" i="52" s="1"/>
  <c r="J33" i="52"/>
  <c r="N33" i="52"/>
  <c r="P33" i="52" s="1"/>
  <c r="J38" i="52"/>
  <c r="N38" i="52"/>
  <c r="P38" i="52" s="1"/>
  <c r="J25" i="52"/>
  <c r="N25" i="52"/>
  <c r="P25" i="52" s="1"/>
  <c r="R25" i="52" s="1"/>
  <c r="J32" i="52"/>
  <c r="N32" i="52"/>
  <c r="P32" i="52" s="1"/>
  <c r="R32" i="52" s="1"/>
  <c r="J28" i="52"/>
  <c r="N28" i="52"/>
  <c r="P28" i="52" s="1"/>
  <c r="R28" i="52" s="1"/>
  <c r="J30" i="52"/>
  <c r="N30" i="52"/>
  <c r="P30" i="52" s="1"/>
  <c r="R30" i="52" s="1"/>
  <c r="J44" i="52"/>
  <c r="N44" i="52"/>
  <c r="J42" i="52"/>
  <c r="N42" i="52"/>
  <c r="P42" i="52" s="1"/>
  <c r="J34" i="52"/>
  <c r="N34" i="52"/>
  <c r="P34" i="52" s="1"/>
  <c r="J21" i="52"/>
  <c r="N21" i="52"/>
  <c r="P21" i="52" s="1"/>
  <c r="J39" i="52"/>
  <c r="N39" i="52"/>
  <c r="P39" i="52" s="1"/>
  <c r="J37" i="52"/>
  <c r="N37" i="52"/>
  <c r="P37" i="52" s="1"/>
  <c r="J29" i="52"/>
  <c r="N29" i="52"/>
  <c r="J23" i="52"/>
  <c r="J41" i="52"/>
  <c r="N41" i="52"/>
  <c r="P41" i="52" s="1"/>
  <c r="J43" i="52"/>
  <c r="N43" i="52"/>
  <c r="P43" i="52" s="1"/>
  <c r="J26" i="52"/>
  <c r="R21" i="52" l="1"/>
  <c r="P13" i="52"/>
  <c r="S20" i="52"/>
  <c r="Q21" i="52"/>
  <c r="Q30" i="52"/>
  <c r="Q43" i="52"/>
  <c r="R27" i="52"/>
  <c r="R41" i="52"/>
  <c r="Q41" i="52"/>
  <c r="Q35" i="52"/>
  <c r="Q31" i="52"/>
  <c r="Q39" i="52"/>
  <c r="R22" i="52"/>
  <c r="R42" i="52"/>
  <c r="Q42" i="52"/>
  <c r="R34" i="52"/>
  <c r="R38" i="52"/>
  <c r="Q38" i="52"/>
  <c r="R33" i="52"/>
  <c r="Q33" i="52"/>
  <c r="R40" i="52"/>
  <c r="Q40" i="52"/>
  <c r="Q27" i="52"/>
  <c r="Q24" i="52"/>
  <c r="P16" i="52"/>
  <c r="S21" i="52"/>
  <c r="R24" i="52"/>
  <c r="S24" i="52" s="1"/>
  <c r="Q32" i="52"/>
  <c r="R23" i="52"/>
  <c r="S23" i="52" s="1"/>
  <c r="Q23" i="52"/>
  <c r="R37" i="52"/>
  <c r="Q37" i="52"/>
  <c r="R26" i="52"/>
  <c r="S26" i="52" s="1"/>
  <c r="S36" i="52"/>
  <c r="S32" i="52"/>
  <c r="Q36" i="52"/>
  <c r="Q28" i="52"/>
  <c r="S28" i="52"/>
  <c r="Q25" i="52"/>
  <c r="R35" i="52"/>
  <c r="Q26" i="52"/>
  <c r="Q34" i="52"/>
  <c r="S30" i="52"/>
  <c r="R39" i="52"/>
  <c r="S39" i="52" s="1"/>
  <c r="R43" i="52"/>
  <c r="S25" i="52"/>
  <c r="R31" i="52"/>
  <c r="S31" i="52" s="1"/>
  <c r="I19" i="27" l="1"/>
  <c r="I20" i="27" s="1"/>
  <c r="K5" i="52"/>
  <c r="R13" i="52"/>
  <c r="Q16" i="52"/>
  <c r="S41" i="52"/>
  <c r="S22" i="52"/>
  <c r="S43" i="52"/>
  <c r="S38" i="52"/>
  <c r="S37" i="52"/>
  <c r="S34" i="52"/>
  <c r="S35" i="52"/>
  <c r="S42" i="52"/>
  <c r="S27" i="52"/>
  <c r="S40" i="52"/>
  <c r="S33" i="52"/>
  <c r="R16" i="52"/>
  <c r="K19" i="27" l="1"/>
  <c r="K20" i="27" s="1"/>
  <c r="J19" i="27"/>
  <c r="J20" i="27" s="1"/>
  <c r="O25" i="1" s="1"/>
  <c r="O33" i="1" s="1"/>
  <c r="J9" i="27"/>
  <c r="O63" i="1"/>
  <c r="O68" i="1" s="1"/>
  <c r="S16" i="52"/>
</calcChain>
</file>

<file path=xl/sharedStrings.xml><?xml version="1.0" encoding="utf-8"?>
<sst xmlns="http://schemas.openxmlformats.org/spreadsheetml/2006/main" count="4369" uniqueCount="832">
  <si>
    <t>Vergabeverfahren Reinigungsdienstleistungen</t>
  </si>
  <si>
    <t>Los 1</t>
  </si>
  <si>
    <t>in den Liegenschaften der Gemeinde Weilerswist</t>
  </si>
  <si>
    <t>Unterhalts-, Sonder- und Grundreinigungen: Zusammenfassung</t>
  </si>
  <si>
    <t>Die gelben Felder sind vom Bieter (bei gemeinschaftlichen Bietern vom federführenden Unternehmen - soweit zutreffend) vollständig auszufüllen und mit den erforderlichen Angebotsunterlagen über das Vergabeportal einzureichen bzw. hochzuladen.</t>
  </si>
  <si>
    <r>
      <rPr>
        <b/>
        <sz val="10"/>
        <color theme="1"/>
        <rFont val="Arial"/>
        <family val="2"/>
      </rPr>
      <t>HINWEIS zu FORMELFEHLERN:</t>
    </r>
    <r>
      <rPr>
        <sz val="10"/>
        <color theme="1"/>
        <rFont val="Arial"/>
        <family val="2"/>
      </rPr>
      <t xml:space="preserve">
Innerhalb der Kalkulationsdateien gibt es formelbedingt einige Bezüge. Erst nach vollständigem befüllen der </t>
    </r>
    <r>
      <rPr>
        <u/>
        <sz val="10"/>
        <color theme="1"/>
        <rFont val="Arial"/>
        <family val="2"/>
      </rPr>
      <t>Reinigungsleistungswerte</t>
    </r>
    <r>
      <rPr>
        <sz val="10"/>
        <color theme="1"/>
        <rFont val="Arial"/>
        <family val="2"/>
      </rPr>
      <t xml:space="preserve"> sowie der </t>
    </r>
    <r>
      <rPr>
        <u/>
        <sz val="10"/>
        <color theme="1"/>
        <rFont val="Arial"/>
        <family val="2"/>
      </rPr>
      <t>Stundenverrechnungssätze</t>
    </r>
    <r>
      <rPr>
        <sz val="10"/>
        <color theme="1"/>
        <rFont val="Arial"/>
        <family val="2"/>
      </rPr>
      <t>, erfolgen keine Fehlermeldungen mehr.
Anschließend haben Sie die Möglichkeit einzelne Parameter anzupassen.</t>
    </r>
  </si>
  <si>
    <t>Name des Bieters (inkl. Rechtsform)</t>
  </si>
  <si>
    <r>
      <t xml:space="preserve">Preizusammenfassung </t>
    </r>
    <r>
      <rPr>
        <sz val="11"/>
        <color theme="1"/>
        <rFont val="Arial"/>
        <family val="2"/>
      </rPr>
      <t>(Netto-Werte)</t>
    </r>
  </si>
  <si>
    <t>Summe Unterhaltsreinigung:</t>
  </si>
  <si>
    <t>Summe Sonderreinigungen:</t>
  </si>
  <si>
    <t>Summe Grundreinigungen:</t>
  </si>
  <si>
    <t>Summe Schmutzfangmatten:</t>
  </si>
  <si>
    <t>Gesamtsumme pro Jahr (Preis-netto):</t>
  </si>
  <si>
    <t>Stundensatz Unterhaltsreinigung</t>
  </si>
  <si>
    <t>Stundensatz Unterhaltsreinigung (werktags, zwischen 05.00 Uhr bis 22.00 Uhr):</t>
  </si>
  <si>
    <t>Stundensatz Unterhaltsreinigung (werktags, zwischen 22.00 Uhr bis 05.00 Uhr):</t>
  </si>
  <si>
    <t>Stundensatz Unterhaltsreinigung (sonn- / feiertags, gänztägig):</t>
  </si>
  <si>
    <t>Stundensatz für Sonderleistungen</t>
  </si>
  <si>
    <t>Stundensatz Sonderleistungen (werktags, zwischen 05.00 Uhr bis 22.00 Uhr):</t>
  </si>
  <si>
    <t>Stundensatz Sonderleistungen (werktags, zwischen 22.00 Uhr bis 05.00 Uhr):</t>
  </si>
  <si>
    <t>Stundensatz Sonderleistungen (sonn- / feiertags, gänztägig):</t>
  </si>
  <si>
    <t>Zusammenfassung Arbeitseinsatz/ Reinigungsstunden</t>
  </si>
  <si>
    <t>Summe Sonderleistungen:</t>
  </si>
  <si>
    <t>Gesamtsumme (Arbeitseinsatz):</t>
  </si>
  <si>
    <t>Unterhaltsreinigung: Objektübersicht</t>
  </si>
  <si>
    <t>∅
m²-Leistungswert</t>
  </si>
  <si>
    <t>Pos.</t>
  </si>
  <si>
    <t>Los</t>
  </si>
  <si>
    <t>Objekt</t>
  </si>
  <si>
    <t>Adresse</t>
  </si>
  <si>
    <t>Reinigungszeitfenster
Unterhaltsreinigung</t>
  </si>
  <si>
    <t>Gesamtfläche in m²</t>
  </si>
  <si>
    <t xml:space="preserve">Jahresreinigungsfläche
in m² </t>
  </si>
  <si>
    <t>Arbeitseinsatz
[pro Jahr]</t>
  </si>
  <si>
    <t>Jahresangebotspreis
[EUR netto]</t>
  </si>
  <si>
    <t>Monatspreis
[EUR netto]</t>
  </si>
  <si>
    <t>Grundschule Metternich inkl. Turnhalle</t>
  </si>
  <si>
    <t>Drei-Eichen-Str. 28c, 53919 Weilerswist</t>
  </si>
  <si>
    <t>Montag-Freitag: 17:00-22:00 Uhr
Turnhallen: 05:00-07:30 Uhr</t>
  </si>
  <si>
    <t>Grundschule Lommersum + Mehrzweckhalle</t>
  </si>
  <si>
    <t>Bodenheimer Weg 2, 53919 Weilerswist</t>
  </si>
  <si>
    <t>Grundschule Weilerwist inkl. Turnhalle</t>
  </si>
  <si>
    <t>Anton-Schell-Str. 30, 53919 Weilerswist</t>
  </si>
  <si>
    <t>Grundschule Vernich inkl. Turnhalle, sowie OGS-Betreuung</t>
  </si>
  <si>
    <t>Kirchweg, 53919 Weilerswist</t>
  </si>
  <si>
    <t>Gesamtschule Weilerswist inkl. zwei Turnhallen</t>
  </si>
  <si>
    <t>Martin-Luther-Str. 26, 53919 Weilerswist</t>
  </si>
  <si>
    <t>Tomberghalle</t>
  </si>
  <si>
    <t>Mühlenstr. 13, 53919 Weilerswist</t>
  </si>
  <si>
    <t>Montag-Freitag 05:00 - 07:30 Uhr</t>
  </si>
  <si>
    <t>Summen</t>
  </si>
  <si>
    <t>Unterhaltsreinigung: Reinigungsleistungswerte</t>
  </si>
  <si>
    <t>Die nachfolgenden maximalen Reinigungsleistungswerte wurden aufgrund langjähriger Erfahrungen unter Zuhilfenahme der REFA-Methodik und dem GGGR-Merkblatt Lz.01 der RAL Gütegemeinschaft Gebäudereinigung e.V. ermittelt. Die genannten maximalen Reinigungsleistungswerte der nachfolgenden Raumgruppen stellen die höchstmöglichen Reinigungsleistungswerte der entsprechenden Raumgruppe dar. Ein Überschreiten der vorgegebenen Reinigungsleistungswerte führt zwingend zum Ausschluss des Angebots.</t>
  </si>
  <si>
    <t>Kürzel</t>
  </si>
  <si>
    <t>Raumgruppe
(LV-Zuordnung)</t>
  </si>
  <si>
    <t>Unterhaltsreinigung</t>
  </si>
  <si>
    <t>Abfallentsorgung</t>
  </si>
  <si>
    <t>Bietereintrag
Reinigungs-leistung
(&lt; Maximalwert)</t>
  </si>
  <si>
    <t>Vorgabe
Maximalwert</t>
  </si>
  <si>
    <t>Turnus</t>
  </si>
  <si>
    <t>A</t>
  </si>
  <si>
    <t>Unterrichtsräume</t>
  </si>
  <si>
    <t>2,5w</t>
  </si>
  <si>
    <t>B</t>
  </si>
  <si>
    <t>Fachräume (Chemie-, Biologie- und Phyiskräume, Kunst- und Musikräume)</t>
  </si>
  <si>
    <t>C</t>
  </si>
  <si>
    <t>Verwaltungs- und Büroräume, Lehrerzimmer, Besprechungs- und Konferenzräume</t>
  </si>
  <si>
    <t>D</t>
  </si>
  <si>
    <t>Lehrmittel- und Unterrichtsvorbereitungsräume, Kopierräume, Bürotechnik-, Papiertechnikräume</t>
  </si>
  <si>
    <t>E1</t>
  </si>
  <si>
    <t>Verkehrsflächen (Flure, Foyer, Eingangsbereiche) 
EG (MANUELL)</t>
  </si>
  <si>
    <t>5,0w</t>
  </si>
  <si>
    <t>E1M</t>
  </si>
  <si>
    <r>
      <t xml:space="preserve">Verkehrsflächen (Flure, Foyer, Eingangsbereiche) 
EG </t>
    </r>
    <r>
      <rPr>
        <sz val="11"/>
        <color rgb="FFED1B25"/>
        <rFont val="Arial"/>
        <family val="2"/>
      </rPr>
      <t>(MASCHINELL)</t>
    </r>
  </si>
  <si>
    <t>E2</t>
  </si>
  <si>
    <t>Verkehrsflächen (Flure, Foyer, Eingangsbereiche) 
ab 1. OG und UG (MANUELL)</t>
  </si>
  <si>
    <t>E2M</t>
  </si>
  <si>
    <r>
      <t>Verkehrsflächen (Flure, Foyer, Eingangsbereiche) 
ab 1. OG und UG</t>
    </r>
    <r>
      <rPr>
        <sz val="11"/>
        <color rgb="FFED1B25"/>
        <rFont val="Arial"/>
        <family val="2"/>
      </rPr>
      <t xml:space="preserve"> (MASCHINELL)</t>
    </r>
  </si>
  <si>
    <t>E3</t>
  </si>
  <si>
    <t>Verkehrsflächen Außenbereiche</t>
  </si>
  <si>
    <t>E4</t>
  </si>
  <si>
    <t>Treppenhäuser
EG einschließlich Treppenabsätze bis 1. OG</t>
  </si>
  <si>
    <t>E5</t>
  </si>
  <si>
    <t>Treppenhäuser
ab 1. OG und UG</t>
  </si>
  <si>
    <t>E6</t>
  </si>
  <si>
    <t>Aufzüge</t>
  </si>
  <si>
    <t>F</t>
  </si>
  <si>
    <t>Schüleraufenthaltsräume, Pausenhallen, Schülerbibliotheken</t>
  </si>
  <si>
    <t>G</t>
  </si>
  <si>
    <t>Sanitärbereiche (Toiletten, Umkleideräume, Waschräume, Duschen)</t>
  </si>
  <si>
    <t>H</t>
  </si>
  <si>
    <t>Aulen, inkl. Bühnen- und Garderobenbereiche</t>
  </si>
  <si>
    <t>I</t>
  </si>
  <si>
    <t>Sozialräume, Speisesaal, Kantinen, Cafeteria, einschließlich Flure in diesem Bereich, Teeküchen, Arzt-/Sanitätsräume</t>
  </si>
  <si>
    <t>J1</t>
  </si>
  <si>
    <t>Küchen zur Schülerverpflegung</t>
  </si>
  <si>
    <t>J2</t>
  </si>
  <si>
    <t>Lehrküchen</t>
  </si>
  <si>
    <t>K</t>
  </si>
  <si>
    <t>Lager-/Abstellflächen, Archive, Geräteräume, Fahrradabstellräume, Keller</t>
  </si>
  <si>
    <t>s. Raum</t>
  </si>
  <si>
    <t>5xw</t>
  </si>
  <si>
    <t>L1</t>
  </si>
  <si>
    <t>Sport- und Mehrzweckhallen</t>
  </si>
  <si>
    <t>L2</t>
  </si>
  <si>
    <t>Lehrschwimmhallen</t>
  </si>
  <si>
    <t>L3</t>
  </si>
  <si>
    <t>Tribünen, sonstige Räume im Sportbereich</t>
  </si>
  <si>
    <t>1,0m</t>
  </si>
  <si>
    <t>M</t>
  </si>
  <si>
    <r>
      <t xml:space="preserve">Räume der Haustechnik; nach Bedarf </t>
    </r>
    <r>
      <rPr>
        <b/>
        <sz val="11"/>
        <color theme="1"/>
        <rFont val="Arial"/>
        <family val="2"/>
      </rPr>
      <t>(nB)</t>
    </r>
  </si>
  <si>
    <t>nB</t>
  </si>
  <si>
    <t>Verrechenbare Arbeitstage in Nordrhein-Westfalen (Schulen)*</t>
  </si>
  <si>
    <t>Reinigungsturnus</t>
  </si>
  <si>
    <t>Reinigungstage pro Jahr</t>
  </si>
  <si>
    <t>Reinigungstage pro Monat</t>
  </si>
  <si>
    <t>Durchschnitt</t>
  </si>
  <si>
    <t>1xm</t>
  </si>
  <si>
    <t>1 x monatlich; am letzten Reinigungstag des Monats</t>
  </si>
  <si>
    <t>Tage gesamt</t>
  </si>
  <si>
    <t>2xm</t>
  </si>
  <si>
    <t>2 x monatlich; 1. Reinigungstag der ersten und dritten Woche des Monats</t>
  </si>
  <si>
    <t>Samstage</t>
  </si>
  <si>
    <t>1xw</t>
  </si>
  <si>
    <t>1 x wöchentlich</t>
  </si>
  <si>
    <t>Sonntage</t>
  </si>
  <si>
    <t>2xw</t>
  </si>
  <si>
    <t>2 x wöchentlich</t>
  </si>
  <si>
    <t>Hohe Feiertage (an Wochentagen)</t>
  </si>
  <si>
    <t>2,5xw</t>
  </si>
  <si>
    <t xml:space="preserve">2,5 x wöchentlich (z.B. 1. Woche: Montag, Mittwoch, Freitag; 2. Woche: (Dienstag, Donnerstag) </t>
  </si>
  <si>
    <t>Hohe Feiertage (an Samstagen)</t>
  </si>
  <si>
    <t>3xw</t>
  </si>
  <si>
    <t>3 x wöchentlich</t>
  </si>
  <si>
    <t>Hohe Feiertage (an Sonntagen)</t>
  </si>
  <si>
    <t>4xw</t>
  </si>
  <si>
    <t>4 x wöchentlich</t>
  </si>
  <si>
    <t>Feiertage ohne HFT (an Wochentagen)</t>
  </si>
  <si>
    <t>5 x wöchentlich (montags - freitags)</t>
  </si>
  <si>
    <t>Feiertage ohne HFT (an Samstagen)</t>
  </si>
  <si>
    <t>6xw</t>
  </si>
  <si>
    <t>6 x wöchentlich (montags - samstags)</t>
  </si>
  <si>
    <t>Feiertage ohne HFT (an Sonntagen)</t>
  </si>
  <si>
    <t>7xw</t>
  </si>
  <si>
    <t>7 x wöchentlich (montags - sonntags)</t>
  </si>
  <si>
    <t>Schulferien (Montag bis Freitag)</t>
  </si>
  <si>
    <t>1xj</t>
  </si>
  <si>
    <t>1 x jährlich</t>
  </si>
  <si>
    <t>Bewegliche Ferientage</t>
  </si>
  <si>
    <t>2xj</t>
  </si>
  <si>
    <t>2 x jährlich</t>
  </si>
  <si>
    <t>Summe abzuziehender Tage (Reinigung Mo - Fr)</t>
  </si>
  <si>
    <t>3xj</t>
  </si>
  <si>
    <t>3 x jährlich</t>
  </si>
  <si>
    <t>Zu bewertende Arbeitstage (Reinigung Mo - Fr)</t>
  </si>
  <si>
    <t>4xj</t>
  </si>
  <si>
    <t xml:space="preserve">4 x jährlich </t>
  </si>
  <si>
    <t>Summe abzuziehender Tage (Reinigung Mo - Sa)</t>
  </si>
  <si>
    <t>6xj</t>
  </si>
  <si>
    <t>6 x jährlich</t>
  </si>
  <si>
    <t>Zu bewertende Arbeitstage (Reinigung Mo - Sa)</t>
  </si>
  <si>
    <t>Reinigung nach Bedarf</t>
  </si>
  <si>
    <t>Summe abzuziehender Tage (Reinigung Mo - So)</t>
  </si>
  <si>
    <t>Zu bewertende Arbeitstage (Reinigung Mo - So)</t>
  </si>
  <si>
    <t xml:space="preserve">* Bei der Ermittlung der Arbeitstage wurden folgende Werte verwendet:
</t>
  </si>
  <si>
    <t>Intervall für 6 x wöchentliche Reinigungen (Mo - Sa)</t>
  </si>
  <si>
    <t>Ferientage NRW = 60 Tage</t>
  </si>
  <si>
    <t>Intervall für 5 x wöchentliche Reinigungen (Mo - Fr)</t>
  </si>
  <si>
    <t>gesetzliche Feiertage = 11 Tage</t>
  </si>
  <si>
    <t>Intervall für 4 x wöchentliche Reinigungen</t>
  </si>
  <si>
    <t>(1) hohe Feiertage: Neujahr, Maifeiertag, 1. Weihnachtstag, 2. Weihnachtstag</t>
  </si>
  <si>
    <t>Intervall für 3 x wöchentliche Reinigungen</t>
  </si>
  <si>
    <t>(2) Feiertage: Karfreitag, Ostermontag, Christi Himmelfahrt, Pfingstmontag, Fronleichnam, Tag der deutschen Einheit, Allerheiligen</t>
  </si>
  <si>
    <t>Intervall für 2,5 x wöchentliche Reinigungen</t>
  </si>
  <si>
    <t>Intervall für 2 x wöchentliche Reinigungen</t>
  </si>
  <si>
    <t>Intervall für 1 x wöchentliche Reinigungen****</t>
  </si>
  <si>
    <t>**** Fällt der gewöhnliche Reinigungstag auf einen Feiertag, ist die Reinigung am vorhergehenden oder folgenden Tag auszuführen.</t>
  </si>
  <si>
    <t>Unterhalts- und Grundreinigung: Stundenverrechnungssatz Unterhaltsreinigung</t>
  </si>
  <si>
    <r>
      <rPr>
        <b/>
        <sz val="10"/>
        <color theme="1"/>
        <rFont val="Arial"/>
        <family val="2"/>
      </rPr>
      <t>HINWEIS ZU FORMELFEHLERN:</t>
    </r>
    <r>
      <rPr>
        <sz val="10"/>
        <color theme="1"/>
        <rFont val="Arial"/>
        <family val="2"/>
      </rPr>
      <t xml:space="preserve">
Innerhalb der Kalkulationsdateien gibt es formelbedingt einige Bezüge. Erst nach vollständigem befüllen der Reinigungsleistungswerte sowie der Stundenverrechnungssätze, erfolgen keine Fehlermeldungen mehr.
Anschließend haben Sie die Möglichkeit einzelne Parameter anzupassen.</t>
    </r>
  </si>
  <si>
    <t>Basisdaten zur Berechnung der Lohnfolgekosten</t>
  </si>
  <si>
    <t>Urlaubstage:</t>
  </si>
  <si>
    <t>Krankheitstage:</t>
  </si>
  <si>
    <t>Tarifliche Arbeitsfreistellung:</t>
  </si>
  <si>
    <t>Feiertage:</t>
  </si>
  <si>
    <t>Berechnung des Stundenverrechnungssatzes</t>
  </si>
  <si>
    <t>sozialversicherungs-pflichtig Beschäftigte</t>
  </si>
  <si>
    <t>geringfügig
Beschäftigte</t>
  </si>
  <si>
    <t>Summe
pro Jahr</t>
  </si>
  <si>
    <t>I. Stundenlohn</t>
  </si>
  <si>
    <t>Tariflohn der Lohngruppe 1, Basis 2026:</t>
  </si>
  <si>
    <t>Freiwillige Zulage:</t>
  </si>
  <si>
    <t>Summe I. Stundenlohn:</t>
  </si>
  <si>
    <t>II. Sozialversicherung</t>
  </si>
  <si>
    <t>Rentenversicherung:</t>
  </si>
  <si>
    <t>Krankenversicherung:</t>
  </si>
  <si>
    <t>Pflegeversicherung:</t>
  </si>
  <si>
    <t>Arbeitslosenversicherung:</t>
  </si>
  <si>
    <t>Umlage U1 (sofern Pflicht):</t>
  </si>
  <si>
    <t>Umlage U2:</t>
  </si>
  <si>
    <t>Insolvenzumlage:</t>
  </si>
  <si>
    <t>Pauschale Lohnsteuer für geringfügig Beschäftigte:</t>
  </si>
  <si>
    <t>Zuschlag für Midijob (sofern zutreffend):</t>
  </si>
  <si>
    <t>Unfallversicherung / BG-Beitrag:</t>
  </si>
  <si>
    <t>Summe II. Sozialversicherung:</t>
  </si>
  <si>
    <t>III. Lohnfolgekosten</t>
  </si>
  <si>
    <t>Urlaub:</t>
  </si>
  <si>
    <t>Zusätzliches Urlaubsgeld:</t>
  </si>
  <si>
    <t>tarifliche Ausfallzeiten:</t>
  </si>
  <si>
    <t>gesetzliche Lohnfortzahlung:</t>
  </si>
  <si>
    <t>gesetzliche Feiertage:</t>
  </si>
  <si>
    <t>Sozialversicherung auf Lohnfolgekosten:</t>
  </si>
  <si>
    <t>Summe III. Lohnfolgekosten:</t>
  </si>
  <si>
    <t>IV. Auftragsbezogene Kosten</t>
  </si>
  <si>
    <t>Kosten Vorarbeitende inkl. Lohnfolgekosten:</t>
  </si>
  <si>
    <t>Kosten Objektleitungspersonal inkl. Lohnfolgekosten:</t>
  </si>
  <si>
    <t>Kosten Betriebsleitung inkl. Lohnfolgekosten:</t>
  </si>
  <si>
    <t>Reinigungs- und Verbrauchsmaterial:</t>
  </si>
  <si>
    <t>Maschinen, Geräte, AfA, etc.:</t>
  </si>
  <si>
    <t>Kosten für interne Qualitätssicherung:</t>
  </si>
  <si>
    <t>Summe IV. Auftragsbezogene Kosten:</t>
  </si>
  <si>
    <t>V. Unternehmensbezogene Kosten</t>
  </si>
  <si>
    <t>Kaufmännische Angestellte inkl. Lohnfolgekosten:</t>
  </si>
  <si>
    <t>Technische Angestellte inkl. Lohnfolgekosten:</t>
  </si>
  <si>
    <t>Fuhrparkkosten:</t>
  </si>
  <si>
    <t>Sonstige Verwaltungskosten:</t>
  </si>
  <si>
    <t>Haftpflichtversicherung:</t>
  </si>
  <si>
    <t>Ausgleichsabgabe/Schwerbehindertenabgabe:</t>
  </si>
  <si>
    <t>Betriebsratskosten:</t>
  </si>
  <si>
    <t>Gewerbesteuer:</t>
  </si>
  <si>
    <t>Sonstige Gemeinkosten (Berufsorganisation, etc.):</t>
  </si>
  <si>
    <t>Summe V. Unternehmensbezogene Kosten:</t>
  </si>
  <si>
    <t>Selbstkosten</t>
  </si>
  <si>
    <t>Wagnis und Gewinn auf Selbstkosten:</t>
  </si>
  <si>
    <t>Personalgewichtung:</t>
  </si>
  <si>
    <t>Maßgeblicher Stundenverrechnungssatz:</t>
  </si>
  <si>
    <t>Stundenverrechnungssätze mit Zuschlägen</t>
  </si>
  <si>
    <t>Zuschlag</t>
  </si>
  <si>
    <t>SVS</t>
  </si>
  <si>
    <t>Arbeiten an Werktagen zwischen 22.00 Uhr bis 05.00 Uhr:</t>
  </si>
  <si>
    <t>Arbeiten an Sonn-/Feiertagen ganztägig:</t>
  </si>
  <si>
    <t>Stundenverrechnungssatz Sonderreinigungen</t>
  </si>
  <si>
    <r>
      <rPr>
        <b/>
        <sz val="10"/>
        <color theme="1"/>
        <rFont val="Arial Narrow"/>
        <family val="2"/>
      </rPr>
      <t>HINWEIS ZU FORMELFEHLERN:</t>
    </r>
    <r>
      <rPr>
        <sz val="10"/>
        <color theme="1"/>
        <rFont val="Arial Narrow"/>
        <family val="2"/>
      </rPr>
      <t xml:space="preserve">
Innerhalb der Kalkulationsdateien gibt es formelbedingt einige Bezüge. Erst nach vollständigem befüllen der Reinigungsleistungswerte sowie der Stundenverrechnungssätze, erfolgen keine Fehlermeldungen mehr.
Anschließend haben Sie die Möglichkeit einzelne Parameter anzupassen.</t>
    </r>
  </si>
  <si>
    <t>Sonstige Kosten für Qualitätssicherung:</t>
  </si>
  <si>
    <t>Unterhaltsreinigung: Einzelraumkalkulation</t>
  </si>
  <si>
    <t>Durchschnittlicher m²-Leistungswert</t>
  </si>
  <si>
    <t>SUMMEN</t>
  </si>
  <si>
    <t>Position</t>
  </si>
  <si>
    <t>Bauteil</t>
  </si>
  <si>
    <t>Etage</t>
  </si>
  <si>
    <t>Raumnummer</t>
  </si>
  <si>
    <t>Raumbezeichnung</t>
  </si>
  <si>
    <t>Bodenbelag</t>
  </si>
  <si>
    <t>Grundfläche (m²)</t>
  </si>
  <si>
    <t>Raumgruppe
(Code)</t>
  </si>
  <si>
    <t>Raumgruppe</t>
  </si>
  <si>
    <t>Reinigungszyklus</t>
  </si>
  <si>
    <t>kalkulierter
Stundenver-
rechnungssatz
(Euro pro Stunde)</t>
  </si>
  <si>
    <t>kalkulierter
Leistungswert
(m² / Stunde)</t>
  </si>
  <si>
    <t>Jahresreinigungsfläche</t>
  </si>
  <si>
    <t>Jahresstunden</t>
  </si>
  <si>
    <t>Stunden pro Reinigung</t>
  </si>
  <si>
    <t>Kosten pro Jahr
Unterhaltsreinigung</t>
  </si>
  <si>
    <t>Kosten pro Ausführung</t>
  </si>
  <si>
    <t>Kosten pro Jahr
Abfallentsorgung</t>
  </si>
  <si>
    <t>Kosten pro Jahr
GESAMT</t>
  </si>
  <si>
    <t>Bemerkung</t>
  </si>
  <si>
    <t>Hauptgebäude</t>
  </si>
  <si>
    <t>EG</t>
  </si>
  <si>
    <t>Eingangsflur</t>
  </si>
  <si>
    <t>PVC</t>
  </si>
  <si>
    <t>Büro</t>
  </si>
  <si>
    <t>Mittelflur</t>
  </si>
  <si>
    <t>Klassenraum</t>
  </si>
  <si>
    <t>Nebenraum</t>
  </si>
  <si>
    <t>Toilettenanbau</t>
  </si>
  <si>
    <t>Toiletten</t>
  </si>
  <si>
    <t>Steinzeug</t>
  </si>
  <si>
    <t>WC Herren</t>
  </si>
  <si>
    <t>Waschraum</t>
  </si>
  <si>
    <t>2. Gebäudetrakt</t>
  </si>
  <si>
    <t>Innenflur</t>
  </si>
  <si>
    <t>Zwischenflur</t>
  </si>
  <si>
    <t>Lehrerzimmer</t>
  </si>
  <si>
    <t>Klassenraum inkl. Küchenzeile</t>
  </si>
  <si>
    <t>Treppenhausflur</t>
  </si>
  <si>
    <t>1. OG</t>
  </si>
  <si>
    <t>Treppe 10x</t>
  </si>
  <si>
    <t>Podest</t>
  </si>
  <si>
    <t>Turnhalle</t>
  </si>
  <si>
    <t>Damen-WC</t>
  </si>
  <si>
    <t>Herren-WC</t>
  </si>
  <si>
    <t>Lehrerumkleide</t>
  </si>
  <si>
    <t>Umkleide</t>
  </si>
  <si>
    <t>Dusche</t>
  </si>
  <si>
    <t>Parkett</t>
  </si>
  <si>
    <t>Geräteraum</t>
  </si>
  <si>
    <t>Mehrzweckhalle</t>
  </si>
  <si>
    <t>Kautschuk</t>
  </si>
  <si>
    <t>Behinderten WC</t>
  </si>
  <si>
    <t>Flur</t>
  </si>
  <si>
    <t>WC Mädchen</t>
  </si>
  <si>
    <t>WC Jungen</t>
  </si>
  <si>
    <t>Umkleide Mädchen</t>
  </si>
  <si>
    <t>Umkleide Jungen</t>
  </si>
  <si>
    <t>Duschen Mädchen</t>
  </si>
  <si>
    <t>Duschen Jungen</t>
  </si>
  <si>
    <t>SUMME</t>
  </si>
  <si>
    <t>Loge</t>
  </si>
  <si>
    <t>Büro Schulleiter</t>
  </si>
  <si>
    <t>Büro Sekretärin</t>
  </si>
  <si>
    <t>Materialraum</t>
  </si>
  <si>
    <t>Flur Lehrertrakt</t>
  </si>
  <si>
    <t>Kopierraum</t>
  </si>
  <si>
    <t>Garderobe</t>
  </si>
  <si>
    <t>WC</t>
  </si>
  <si>
    <t>Treppenhaus 1</t>
  </si>
  <si>
    <t>Stz.</t>
  </si>
  <si>
    <t>Klassenraum rechts</t>
  </si>
  <si>
    <t>Gruppenraum</t>
  </si>
  <si>
    <t>Klassenraum links</t>
  </si>
  <si>
    <t>KG</t>
  </si>
  <si>
    <t>Abstellraum</t>
  </si>
  <si>
    <t>Küche</t>
  </si>
  <si>
    <t>Treppenhaus 2</t>
  </si>
  <si>
    <t>Abstellraum (Archiv)</t>
  </si>
  <si>
    <t>Toilettenanlage im Hofbereich</t>
  </si>
  <si>
    <t>WC Damen</t>
  </si>
  <si>
    <t>Pavillion alt</t>
  </si>
  <si>
    <t>PVC.</t>
  </si>
  <si>
    <t>KG-EG</t>
  </si>
  <si>
    <t>Abschnitt 1  Keller - Erdgeschoss</t>
  </si>
  <si>
    <t>Abschnitt 1 Podest</t>
  </si>
  <si>
    <t>Abschnitt 2 KG - EG</t>
  </si>
  <si>
    <t>EG-1.OG</t>
  </si>
  <si>
    <t>Abschnitt 1 EG bis 1. OG</t>
  </si>
  <si>
    <t>Abschnitt 2 EG bis 1. OG</t>
  </si>
  <si>
    <t xml:space="preserve">KG-EG </t>
  </si>
  <si>
    <t>Abschnitt 1 Keller bis Erdgeschoss</t>
  </si>
  <si>
    <t>WC-Damen Vorraum</t>
  </si>
  <si>
    <t>WC Herren Vorraum</t>
  </si>
  <si>
    <t>Halle</t>
  </si>
  <si>
    <t xml:space="preserve">Linoleum </t>
  </si>
  <si>
    <t>Täglich sind  ca. 144 m² nach dem Essen (zwischen 13:00 und 14:00 Uhr) zu reinigen</t>
  </si>
  <si>
    <t>Stauraum</t>
  </si>
  <si>
    <t>Flur Eingang Außenfl.</t>
  </si>
  <si>
    <t>Duschen</t>
  </si>
  <si>
    <t>Technikraum</t>
  </si>
  <si>
    <t>WC Herren am Außenflur</t>
  </si>
  <si>
    <t>WC Damen am Außenflur</t>
  </si>
  <si>
    <t>WC Behinderten am Außenflur</t>
  </si>
  <si>
    <t>Altbau</t>
  </si>
  <si>
    <t>Hausmeisterloge</t>
  </si>
  <si>
    <t>Sanitätsraum</t>
  </si>
  <si>
    <t>Bibliothek</t>
  </si>
  <si>
    <t>TH</t>
  </si>
  <si>
    <t>Treppe</t>
  </si>
  <si>
    <t>Textilbelag</t>
  </si>
  <si>
    <t>U14</t>
  </si>
  <si>
    <t>Flur Verbindung Alt-/Neubau</t>
  </si>
  <si>
    <t>U15</t>
  </si>
  <si>
    <t>Kellerraum</t>
  </si>
  <si>
    <t>U16</t>
  </si>
  <si>
    <t>Technik</t>
  </si>
  <si>
    <t>U17</t>
  </si>
  <si>
    <t>U19</t>
  </si>
  <si>
    <t>Vorraum WC</t>
  </si>
  <si>
    <t>U19.1</t>
  </si>
  <si>
    <t>WC-Jungen</t>
  </si>
  <si>
    <t>U19.2</t>
  </si>
  <si>
    <t>WC-Mädchen</t>
  </si>
  <si>
    <t>U18</t>
  </si>
  <si>
    <t>U22</t>
  </si>
  <si>
    <t>U23</t>
  </si>
  <si>
    <t>U20</t>
  </si>
  <si>
    <t>U24</t>
  </si>
  <si>
    <t>U21</t>
  </si>
  <si>
    <t>U21.1</t>
  </si>
  <si>
    <t>U21.2</t>
  </si>
  <si>
    <t>Arbeitsraum</t>
  </si>
  <si>
    <t>EG - 1. OG</t>
  </si>
  <si>
    <t>Treppenhaus</t>
  </si>
  <si>
    <t>KG - EG</t>
  </si>
  <si>
    <t>Windfang</t>
  </si>
  <si>
    <t>Toilette (Vorraum)</t>
  </si>
  <si>
    <t>Toilette (WC)</t>
  </si>
  <si>
    <t>Umkleideraum</t>
  </si>
  <si>
    <t>Innenflur zur Turnhalle</t>
  </si>
  <si>
    <t>Erste-Hilfe-Raum</t>
  </si>
  <si>
    <t>Nebeneingang</t>
  </si>
  <si>
    <t>Neubau</t>
  </si>
  <si>
    <t>01</t>
  </si>
  <si>
    <t>Eingang</t>
  </si>
  <si>
    <t>EG/OG</t>
  </si>
  <si>
    <t>TRH</t>
  </si>
  <si>
    <t>02</t>
  </si>
  <si>
    <t>Flur Raum 03 - 04</t>
  </si>
  <si>
    <t>03.01</t>
  </si>
  <si>
    <t>Differenzierung</t>
  </si>
  <si>
    <t>03</t>
  </si>
  <si>
    <t>Klasse</t>
  </si>
  <si>
    <t>04</t>
  </si>
  <si>
    <t>Umkleide OGS</t>
  </si>
  <si>
    <t>04.1</t>
  </si>
  <si>
    <t>WC OGS</t>
  </si>
  <si>
    <t>05</t>
  </si>
  <si>
    <t>Flur Raum 06 - 10</t>
  </si>
  <si>
    <t>06</t>
  </si>
  <si>
    <t>Sekretariat</t>
  </si>
  <si>
    <t>06.1</t>
  </si>
  <si>
    <t>Archiv</t>
  </si>
  <si>
    <t>07</t>
  </si>
  <si>
    <t>Büro Schulleitung</t>
  </si>
  <si>
    <t>08</t>
  </si>
  <si>
    <t xml:space="preserve">WC Damen </t>
  </si>
  <si>
    <t>09</t>
  </si>
  <si>
    <t>10</t>
  </si>
  <si>
    <t>Büro Stellv. Schulleitung</t>
  </si>
  <si>
    <t>11</t>
  </si>
  <si>
    <t>Flur Raum 12 - 17</t>
  </si>
  <si>
    <t>12</t>
  </si>
  <si>
    <t>Küche Vorräte</t>
  </si>
  <si>
    <t>13</t>
  </si>
  <si>
    <t>14</t>
  </si>
  <si>
    <t>Mensa</t>
  </si>
  <si>
    <t>14.1</t>
  </si>
  <si>
    <t>Küche Vorbereitung</t>
  </si>
  <si>
    <t>14.2</t>
  </si>
  <si>
    <t>Küche Spülküche</t>
  </si>
  <si>
    <t>15</t>
  </si>
  <si>
    <t>WC Damen Vorraum</t>
  </si>
  <si>
    <t>15.1</t>
  </si>
  <si>
    <t>16</t>
  </si>
  <si>
    <t>16.1</t>
  </si>
  <si>
    <t>17</t>
  </si>
  <si>
    <t>WC Barrierefrei</t>
  </si>
  <si>
    <t>18</t>
  </si>
  <si>
    <t>Verbindungsspange</t>
  </si>
  <si>
    <t>19</t>
  </si>
  <si>
    <t>Flur Raum 20-21</t>
  </si>
  <si>
    <t>20</t>
  </si>
  <si>
    <t>21</t>
  </si>
  <si>
    <t>Besprechung</t>
  </si>
  <si>
    <t>OG</t>
  </si>
  <si>
    <t>100</t>
  </si>
  <si>
    <t>Flur Raum 101 - 102</t>
  </si>
  <si>
    <t>101</t>
  </si>
  <si>
    <t>101.1</t>
  </si>
  <si>
    <t>102</t>
  </si>
  <si>
    <t>103</t>
  </si>
  <si>
    <t>103.1</t>
  </si>
  <si>
    <t>104</t>
  </si>
  <si>
    <t>104.1</t>
  </si>
  <si>
    <t>105</t>
  </si>
  <si>
    <t>105.1</t>
  </si>
  <si>
    <t>106</t>
  </si>
  <si>
    <t>107</t>
  </si>
  <si>
    <t>107.1</t>
  </si>
  <si>
    <t>108</t>
  </si>
  <si>
    <t>109</t>
  </si>
  <si>
    <t>Flur Raum 110</t>
  </si>
  <si>
    <t>110</t>
  </si>
  <si>
    <t>110.1</t>
  </si>
  <si>
    <t>UG</t>
  </si>
  <si>
    <t>19.1</t>
  </si>
  <si>
    <t>Abstellraum unter Treppe</t>
  </si>
  <si>
    <t>Beton</t>
  </si>
  <si>
    <t>U01</t>
  </si>
  <si>
    <t>Flur U02 - U05</t>
  </si>
  <si>
    <t>U02</t>
  </si>
  <si>
    <t>Heizung Verteiler</t>
  </si>
  <si>
    <t>U03</t>
  </si>
  <si>
    <t xml:space="preserve">Lager </t>
  </si>
  <si>
    <t>U03.1</t>
  </si>
  <si>
    <t>Lüftung WCś</t>
  </si>
  <si>
    <t>U04</t>
  </si>
  <si>
    <t>U05</t>
  </si>
  <si>
    <t>NB Keller 1</t>
  </si>
  <si>
    <t>Anstrich</t>
  </si>
  <si>
    <t>U05.1</t>
  </si>
  <si>
    <t>NB Keller 2</t>
  </si>
  <si>
    <t>U05.2</t>
  </si>
  <si>
    <t>SiBe</t>
  </si>
  <si>
    <t>U06</t>
  </si>
  <si>
    <t>U07</t>
  </si>
  <si>
    <t>PuMi</t>
  </si>
  <si>
    <t>U08</t>
  </si>
  <si>
    <t>Flur Raum U09 - U11</t>
  </si>
  <si>
    <t>U09</t>
  </si>
  <si>
    <t>HAR/Pumpensumpf</t>
  </si>
  <si>
    <t>U10</t>
  </si>
  <si>
    <t>ELT/NSHV</t>
  </si>
  <si>
    <t>U11</t>
  </si>
  <si>
    <t>ELA</t>
  </si>
  <si>
    <t>U12</t>
  </si>
  <si>
    <t>Mehrzweckraum</t>
  </si>
  <si>
    <t>U13</t>
  </si>
  <si>
    <t>RL-Technikzentrale</t>
  </si>
  <si>
    <t>U13.1</t>
  </si>
  <si>
    <t>Verteiler-Küche</t>
  </si>
  <si>
    <t>U13.2</t>
  </si>
  <si>
    <t>Fettabscheider-Küche</t>
  </si>
  <si>
    <t>Aula-, Bürotrakt Altbau</t>
  </si>
  <si>
    <t>Aula</t>
  </si>
  <si>
    <t>Aula, Treppen inkl. Podest</t>
  </si>
  <si>
    <t>Seitenflur Bürotrakt</t>
  </si>
  <si>
    <t>Putzmittelraum</t>
  </si>
  <si>
    <t>Erste Hilfe Raum</t>
  </si>
  <si>
    <t>Rektorbüro</t>
  </si>
  <si>
    <t>Büro, Kopierraum</t>
  </si>
  <si>
    <t>Toilettentrakt Altbau</t>
  </si>
  <si>
    <t>Außenflur Toilette</t>
  </si>
  <si>
    <t>Flur zum Pausenhof</t>
  </si>
  <si>
    <t>Eingangspodest</t>
  </si>
  <si>
    <t>Treppe zum EG</t>
  </si>
  <si>
    <t>Flur EG</t>
  </si>
  <si>
    <t>PC - Raum</t>
  </si>
  <si>
    <t>Spielraum</t>
  </si>
  <si>
    <t>Hausaufgabenraum</t>
  </si>
  <si>
    <t>Treppe zum 1. Obergeschoß</t>
  </si>
  <si>
    <t>Vorraum</t>
  </si>
  <si>
    <t>2. OG</t>
  </si>
  <si>
    <t>Treppe 1. zum 2. OG</t>
  </si>
  <si>
    <t>Erweiterungsbau</t>
  </si>
  <si>
    <t>Lehrmittelraum</t>
  </si>
  <si>
    <t>Treppe EG zu 1. OG inkl. Podest</t>
  </si>
  <si>
    <t>Treppe Eingang zu 1. OG inkl. Podest</t>
  </si>
  <si>
    <t>Treppe 1. OG zu 2. OG inkl. Zwischenpodest</t>
  </si>
  <si>
    <t>Treppe 1. OG zu 2. OG inkl. Podest</t>
  </si>
  <si>
    <t>Blockhaus</t>
  </si>
  <si>
    <t>Foyer, Eingangshalle</t>
  </si>
  <si>
    <t>Linoleum</t>
  </si>
  <si>
    <t>Toilette - Personal -</t>
  </si>
  <si>
    <t>Toilette</t>
  </si>
  <si>
    <t>Anbau Lehrerzimmer</t>
  </si>
  <si>
    <t>Büro 3</t>
  </si>
  <si>
    <t>Fliesen</t>
  </si>
  <si>
    <t>OGS-Gebäude</t>
  </si>
  <si>
    <t>Aufenthaltsraum OGS</t>
  </si>
  <si>
    <t>Jahresreinigungs-fläche</t>
  </si>
  <si>
    <t>WC Gebäude</t>
  </si>
  <si>
    <t>Kacheln</t>
  </si>
  <si>
    <t>Altbau Flur Kunst</t>
  </si>
  <si>
    <t>Flur Kunst</t>
  </si>
  <si>
    <t>Waschbeton</t>
  </si>
  <si>
    <t>Vorraum Hörsaal</t>
  </si>
  <si>
    <t>Experimentier-Raum</t>
  </si>
  <si>
    <t>Hörsaal</t>
  </si>
  <si>
    <t>Materialraum Kunst I</t>
  </si>
  <si>
    <t>Kunst I</t>
  </si>
  <si>
    <t>Materialraum Kunst II</t>
  </si>
  <si>
    <t>Kunst II</t>
  </si>
  <si>
    <t>Altbau Flur 22 - 23</t>
  </si>
  <si>
    <t>Flur 22 - 23</t>
  </si>
  <si>
    <t>Altbau Flur Sporthalle</t>
  </si>
  <si>
    <t>Flur Sporthalle</t>
  </si>
  <si>
    <t>Altbau Flur 74-82</t>
  </si>
  <si>
    <t>Aufenthaltsraum</t>
  </si>
  <si>
    <t>74a</t>
  </si>
  <si>
    <t>Altbau Flur 24-25</t>
  </si>
  <si>
    <t>Flur 24-25</t>
  </si>
  <si>
    <t>24a</t>
  </si>
  <si>
    <t>25a</t>
  </si>
  <si>
    <t>Altbau Flur Bauabschnitt II</t>
  </si>
  <si>
    <t>Flur Bauabschnitt II</t>
  </si>
  <si>
    <t>Stz</t>
  </si>
  <si>
    <t>Damentoilette</t>
  </si>
  <si>
    <t>Herrentoilette</t>
  </si>
  <si>
    <t>Altbau Flur 51-55</t>
  </si>
  <si>
    <t>Flur 51-55</t>
  </si>
  <si>
    <t>51-53</t>
  </si>
  <si>
    <t xml:space="preserve">Büro </t>
  </si>
  <si>
    <t>Musikraum</t>
  </si>
  <si>
    <t>55a</t>
  </si>
  <si>
    <t>Altbau Foyer</t>
  </si>
  <si>
    <t>Foyer</t>
  </si>
  <si>
    <t>Altbau Flur 36-38</t>
  </si>
  <si>
    <t>Flur 36-38</t>
  </si>
  <si>
    <t>37a</t>
  </si>
  <si>
    <t>Mensa/Küche</t>
  </si>
  <si>
    <t>Spülküche</t>
  </si>
  <si>
    <t>38a</t>
  </si>
  <si>
    <t>Vorratsraum</t>
  </si>
  <si>
    <t>38b</t>
  </si>
  <si>
    <t>Altbau Flur C</t>
  </si>
  <si>
    <t>Flur C</t>
  </si>
  <si>
    <t>Konferenzzimmer</t>
  </si>
  <si>
    <t>13a</t>
  </si>
  <si>
    <t>15a</t>
  </si>
  <si>
    <t>Flur D</t>
  </si>
  <si>
    <t>Altbau Flur A</t>
  </si>
  <si>
    <t>Flur A</t>
  </si>
  <si>
    <t>Altbau Flur B</t>
  </si>
  <si>
    <t>Flur B</t>
  </si>
  <si>
    <t>Büro Rektor</t>
  </si>
  <si>
    <t>Büro I</t>
  </si>
  <si>
    <t>Vorraum Aula</t>
  </si>
  <si>
    <t>Nebenraum (Aula)</t>
  </si>
  <si>
    <t>Sekreteriat</t>
  </si>
  <si>
    <t>7a</t>
  </si>
  <si>
    <t>Aktenraum</t>
  </si>
  <si>
    <t>Büro II</t>
  </si>
  <si>
    <t>Büro III</t>
  </si>
  <si>
    <t>Altbau Flur 47-50</t>
  </si>
  <si>
    <t>Flur 47-50</t>
  </si>
  <si>
    <t>Materialraum (Karten)</t>
  </si>
  <si>
    <t>Altbau Flur 18-21</t>
  </si>
  <si>
    <t>Flur 18-21</t>
  </si>
  <si>
    <t>18a</t>
  </si>
  <si>
    <t>19a</t>
  </si>
  <si>
    <t>Materialraum AB</t>
  </si>
  <si>
    <t>Bauabschnitt C</t>
  </si>
  <si>
    <t>Eingangshalle</t>
  </si>
  <si>
    <t>Flur Innen</t>
  </si>
  <si>
    <t>Kautschukbelag</t>
  </si>
  <si>
    <t>Windfang Küche</t>
  </si>
  <si>
    <t>E04</t>
  </si>
  <si>
    <t>Tagesbereich</t>
  </si>
  <si>
    <t>E05</t>
  </si>
  <si>
    <t>Tagesbereich (Kiosk)</t>
  </si>
  <si>
    <t>E06</t>
  </si>
  <si>
    <t>E07</t>
  </si>
  <si>
    <t>Hausmeister</t>
  </si>
  <si>
    <t>Bauabschnitt A/B/D</t>
  </si>
  <si>
    <t>Flur Bauabschnitt B</t>
  </si>
  <si>
    <t>Kautschukbelag Noppen</t>
  </si>
  <si>
    <t>Flur Bauabschnitt A</t>
  </si>
  <si>
    <t>E08</t>
  </si>
  <si>
    <t>Physikraum I</t>
  </si>
  <si>
    <t>E09</t>
  </si>
  <si>
    <t>Physikraum II</t>
  </si>
  <si>
    <t>E10</t>
  </si>
  <si>
    <t>Lernmittel -Physik-</t>
  </si>
  <si>
    <t>E11</t>
  </si>
  <si>
    <t>E12</t>
  </si>
  <si>
    <t>Biologieraum I</t>
  </si>
  <si>
    <t>E13</t>
  </si>
  <si>
    <t>Biologieraum II</t>
  </si>
  <si>
    <t>E14</t>
  </si>
  <si>
    <t>Physik -Sammlung-</t>
  </si>
  <si>
    <t>E14.1</t>
  </si>
  <si>
    <t>Biologie -Sammlung.</t>
  </si>
  <si>
    <t>E15</t>
  </si>
  <si>
    <t>Vorraum Chemie</t>
  </si>
  <si>
    <t>Flur (Eingang v. Außen)</t>
  </si>
  <si>
    <t>E16</t>
  </si>
  <si>
    <t>Übungsraum Chemie</t>
  </si>
  <si>
    <t>E17</t>
  </si>
  <si>
    <t>Übungsraum Chemie/Biologie</t>
  </si>
  <si>
    <t>E18</t>
  </si>
  <si>
    <t>Vorbereitungsraum Physik</t>
  </si>
  <si>
    <t xml:space="preserve">Bauabschnitt B/C </t>
  </si>
  <si>
    <t>Flur Bauabschnitt C</t>
  </si>
  <si>
    <t>Flur Treppenhaus</t>
  </si>
  <si>
    <t>U.02</t>
  </si>
  <si>
    <t>U.04</t>
  </si>
  <si>
    <t>U.06</t>
  </si>
  <si>
    <t>Klassenraum Computer</t>
  </si>
  <si>
    <t>U.09</t>
  </si>
  <si>
    <t>U.07</t>
  </si>
  <si>
    <t>U.05</t>
  </si>
  <si>
    <t>U.03</t>
  </si>
  <si>
    <t>U.10</t>
  </si>
  <si>
    <t>Arbeitsraum Werken</t>
  </si>
  <si>
    <t>U.11</t>
  </si>
  <si>
    <t>Werkraum</t>
  </si>
  <si>
    <t>U.12</t>
  </si>
  <si>
    <t>Maschinenraum</t>
  </si>
  <si>
    <t>U.13</t>
  </si>
  <si>
    <t>U.14</t>
  </si>
  <si>
    <t>Abstellraum Werken</t>
  </si>
  <si>
    <t>U.15</t>
  </si>
  <si>
    <t xml:space="preserve">Bauabschnitt C </t>
  </si>
  <si>
    <t>01.01</t>
  </si>
  <si>
    <t>01.03</t>
  </si>
  <si>
    <t>01.05</t>
  </si>
  <si>
    <t>01.07</t>
  </si>
  <si>
    <t>01.09</t>
  </si>
  <si>
    <t>01.08</t>
  </si>
  <si>
    <t>Büro Leiter</t>
  </si>
  <si>
    <t>01.06</t>
  </si>
  <si>
    <t>01.04</t>
  </si>
  <si>
    <t>01.02</t>
  </si>
  <si>
    <t>WC 3 Vorraum</t>
  </si>
  <si>
    <t xml:space="preserve">WC 3 </t>
  </si>
  <si>
    <t>WC 4 Vorraum</t>
  </si>
  <si>
    <t>WC 4</t>
  </si>
  <si>
    <t>Bauabschnitt A/B</t>
  </si>
  <si>
    <t>01.10a</t>
  </si>
  <si>
    <t>01.10</t>
  </si>
  <si>
    <t>01.11</t>
  </si>
  <si>
    <t>01.12</t>
  </si>
  <si>
    <t>01.13</t>
  </si>
  <si>
    <t>01.14</t>
  </si>
  <si>
    <t>01.16</t>
  </si>
  <si>
    <t>01.18</t>
  </si>
  <si>
    <t>01.19</t>
  </si>
  <si>
    <t>01.17</t>
  </si>
  <si>
    <t>01.15</t>
  </si>
  <si>
    <t>WC 5 Vorraum</t>
  </si>
  <si>
    <t>WC 5</t>
  </si>
  <si>
    <t>WC 6 Vorraum</t>
  </si>
  <si>
    <t xml:space="preserve">WC 6  </t>
  </si>
  <si>
    <t>Bauabschnitt A</t>
  </si>
  <si>
    <t>02.01</t>
  </si>
  <si>
    <t>02.03a</t>
  </si>
  <si>
    <t>02.03</t>
  </si>
  <si>
    <t>Ganztagsbereich</t>
  </si>
  <si>
    <t>02.05</t>
  </si>
  <si>
    <t>02.06</t>
  </si>
  <si>
    <t>02.04</t>
  </si>
  <si>
    <t>02.02</t>
  </si>
  <si>
    <t>WC 7 Vorraum</t>
  </si>
  <si>
    <t>WC 7</t>
  </si>
  <si>
    <t>WC 8 Vorraum</t>
  </si>
  <si>
    <t xml:space="preserve">WC 8  </t>
  </si>
  <si>
    <t>Nebentreppenhaus</t>
  </si>
  <si>
    <t>1.OG-2.OG</t>
  </si>
  <si>
    <t>Haupttreppenhaus</t>
  </si>
  <si>
    <t>Nebentreppenhaus Küche</t>
  </si>
  <si>
    <t>Erft-Swist-Halle</t>
  </si>
  <si>
    <t>Vorraum Damen-WC</t>
  </si>
  <si>
    <t>Behinderten-WC</t>
  </si>
  <si>
    <t>Herren-WC 1+2</t>
  </si>
  <si>
    <t>Stuhllager</t>
  </si>
  <si>
    <t>Regieraum</t>
  </si>
  <si>
    <t>Lehrerumkleiden</t>
  </si>
  <si>
    <t>Außenflur</t>
  </si>
  <si>
    <t>Umkleideräume</t>
  </si>
  <si>
    <t>Klasse 3</t>
  </si>
  <si>
    <t>Klasse 4</t>
  </si>
  <si>
    <t>Flur UG</t>
  </si>
  <si>
    <t>Neue Technologie</t>
  </si>
  <si>
    <t>Klassenflur</t>
  </si>
  <si>
    <t>Klasse 1</t>
  </si>
  <si>
    <t>Klasse 2</t>
  </si>
  <si>
    <t>Kunst</t>
  </si>
  <si>
    <t>Neue Halle/Forum</t>
  </si>
  <si>
    <t>Forum</t>
  </si>
  <si>
    <t xml:space="preserve">Forum </t>
  </si>
  <si>
    <t>Technik/Regenwasser</t>
  </si>
  <si>
    <t>Lehrer-Umkleide</t>
  </si>
  <si>
    <t xml:space="preserve">Waschraum  </t>
  </si>
  <si>
    <t>Schleuse</t>
  </si>
  <si>
    <t>Putzmittel</t>
  </si>
  <si>
    <t xml:space="preserve">TG </t>
  </si>
  <si>
    <t>Lüftung Technikgeschoss</t>
  </si>
  <si>
    <t>Heizung Technikgeschoss</t>
  </si>
  <si>
    <t>DG</t>
  </si>
  <si>
    <t>Heizungsraum</t>
  </si>
  <si>
    <t xml:space="preserve">Container </t>
  </si>
  <si>
    <t>Container</t>
  </si>
  <si>
    <t>Bibliothek Büro</t>
  </si>
  <si>
    <t xml:space="preserve">Bibliothek Lagerraum </t>
  </si>
  <si>
    <t>Bibliothek Ausstellung</t>
  </si>
  <si>
    <t>Klassenraum 1</t>
  </si>
  <si>
    <t>Klassenraum 2</t>
  </si>
  <si>
    <t xml:space="preserve">Klassenraum 3 </t>
  </si>
  <si>
    <t xml:space="preserve">Lagerraum Förderverein/Technik </t>
  </si>
  <si>
    <t xml:space="preserve">Trainingsraum </t>
  </si>
  <si>
    <t xml:space="preserve">HW-Klassenraum 1 </t>
  </si>
  <si>
    <t>HW-Klassenraum 2</t>
  </si>
  <si>
    <t xml:space="preserve">HW-Klassenraum 3  </t>
  </si>
  <si>
    <t>Alte Hausmeisterwohnung</t>
  </si>
  <si>
    <t>Wohnung</t>
  </si>
  <si>
    <t>4 Büroräume, WC Bereich</t>
  </si>
  <si>
    <t>Küche, Flur</t>
  </si>
  <si>
    <t>Reinigungs-
zyklus</t>
  </si>
  <si>
    <t>Jahres-reinigungsfläche</t>
  </si>
  <si>
    <t>Sportlerfoyer</t>
  </si>
  <si>
    <t>Flur links</t>
  </si>
  <si>
    <t>Vorraum Dusche</t>
  </si>
  <si>
    <t>Duschraum</t>
  </si>
  <si>
    <t>Dusche / WC</t>
  </si>
  <si>
    <t>Flur rechts</t>
  </si>
  <si>
    <t>Umkleidegebäude</t>
  </si>
  <si>
    <t>rechter Teil</t>
  </si>
  <si>
    <t xml:space="preserve">Schieriraum </t>
  </si>
  <si>
    <t>Fließen</t>
  </si>
  <si>
    <t>linker Teil</t>
  </si>
  <si>
    <t>Angebotsblatt Sonderleistungen</t>
  </si>
  <si>
    <t>Es besteht seitens des AN kein Anspruch zur Anpassung der Stundenverrechnungssätze, wenn sich in den einzelnen Positionen Mehr- oder Minderbedarfe ergeben.</t>
  </si>
  <si>
    <t>Sonderleistungen</t>
  </si>
  <si>
    <t>Std. / Jahr</t>
  </si>
  <si>
    <t>Std.-Satz in €</t>
  </si>
  <si>
    <t>Kosten / Jahr</t>
  </si>
  <si>
    <r>
      <rPr>
        <b/>
        <sz val="11"/>
        <color theme="1"/>
        <rFont val="Arial"/>
        <family val="2"/>
      </rPr>
      <t>Normalstunde Lohngruppe 1</t>
    </r>
    <r>
      <rPr>
        <sz val="11"/>
        <color theme="1"/>
        <rFont val="Arial"/>
        <family val="2"/>
      </rPr>
      <t xml:space="preserve">
Montag - Samstag bis 8 Stunden; 
Zeitfenster der Ausführung: 05:00 - 22:00 Uhr</t>
    </r>
  </si>
  <si>
    <r>
      <rPr>
        <b/>
        <sz val="11"/>
        <color theme="1"/>
        <rFont val="Arial"/>
        <family val="2"/>
      </rPr>
      <t>Normalstunde Lohngruppe 1</t>
    </r>
    <r>
      <rPr>
        <sz val="11"/>
        <color theme="1"/>
        <rFont val="Arial"/>
        <family val="2"/>
      </rPr>
      <t xml:space="preserve">
Montag - Samstag bis 8 Stunden; 
Zeitfenster der Ausführung: 22:00 - 5:00 Uhr</t>
    </r>
  </si>
  <si>
    <r>
      <rPr>
        <b/>
        <sz val="11"/>
        <rFont val="Arial"/>
        <family val="2"/>
      </rPr>
      <t>Sonn- und Feiertags Lohngruppe 1</t>
    </r>
    <r>
      <rPr>
        <sz val="11"/>
        <rFont val="Arial"/>
        <family val="2"/>
      </rPr>
      <t xml:space="preserve">
Sonn- und Feiertage bis 8 Stunden; 
Zeitfenster der Ausführung:  05:00 - 22:00 Uhr </t>
    </r>
  </si>
  <si>
    <t>GESAMTSUMME (netto)</t>
  </si>
  <si>
    <t>Zuschläge für Mehr-, Nachtarbeiten sowie Feiertags- und Sonntagsarbeiten</t>
  </si>
  <si>
    <t>Zuschläge für Mehr- und Nachtarbeiten sowie Feiertags- und Sonntagsarbeiten sind entsprechend dem zwischen dem Bundesverband des Gebäudereiniger-Handwerks und der Industriegewerkschaft Bauen-Agrar-Umwelt geschlossenen Rahmenvertrag für gewerbliche Beschäftigte in der Gebäudereinigung zu kalkulieren und müssen in dem o.g. StVS beinhaltet sein.</t>
  </si>
  <si>
    <t>Grundreinigungen</t>
  </si>
  <si>
    <t>Die Grundreinigungen werden gesondert beauftragt und nach tatsächlich gereinigter Fläche (Abrechnungspreis pro m²) abgerechnet. Die Turnhallenböden sollen ein Mal jährlich nach Aufforderung des AG grundgereinigt werden.
Der Jahresumfang ist basierend auf Schätzungen und Erfahrungen der Vorjahre ermittelt und hochgerechnet worden. Aufgrund betriebsinterner Anforderungen kann sich innerhalb der einzelnen Positionen Mehr- oder Minderbedarf ergeben. Es besteht grundsätzlich keine Abnahmeverpflichtung. Es besteht seitens des AN kein Anspruch zur Anpassung der Einheitspreise, wenn sich in den einzelnen Positionen Mehr- oder Minderbedarfe ergeben.</t>
  </si>
  <si>
    <t>Bezeichnung</t>
  </si>
  <si>
    <t>voraussichtliche zu reinigende
Jahresfläche</t>
  </si>
  <si>
    <t>Tätigkeit</t>
  </si>
  <si>
    <t>Abrechnungspreis pro m² / Stk.</t>
  </si>
  <si>
    <t>voraussichtliche Positionskosten pro Jahr</t>
  </si>
  <si>
    <t>Grundreinigung Sporthallenboden - Grundschule Metternich</t>
  </si>
  <si>
    <r>
      <rPr>
        <b/>
        <sz val="10"/>
        <rFont val="Arial"/>
        <family val="2"/>
      </rPr>
      <t>Tiefenreinigung durch Entfernung des Pflegefilms und Neuauftrag einer Schutzschicht. Bewegliche Möblierung ist durch den AN aus- und einzuräumen</t>
    </r>
    <r>
      <rPr>
        <sz val="10"/>
        <rFont val="Arial"/>
        <family val="2"/>
      </rPr>
      <t xml:space="preserve">
Abtragen und Auftragen von Pflegemitteln und hartnäckigen Verschmutzungen mit Spezialgerät wie Einscheibenmaschine, Scheuersaugmaschine oder Exzentermaschine.
</t>
    </r>
    <r>
      <rPr>
        <u/>
        <sz val="9"/>
        <rFont val="Arial"/>
        <family val="2"/>
      </rPr>
      <t>Hinweis:</t>
    </r>
    <r>
      <rPr>
        <sz val="9"/>
        <rFont val="Arial"/>
        <family val="2"/>
      </rPr>
      <t xml:space="preserve">
Der Gleitreibungskoeffizient bei Sporthallenböden muss gem. DIN 18032 zwischen 0,4 und 0,6 μ liegen. Es muss darauf geachtet werden, dass Pflegemittel und Beschichtungen der Pflegeanleitung entsprech</t>
    </r>
    <r>
      <rPr>
        <sz val="10"/>
        <rFont val="Arial"/>
        <family val="2"/>
      </rPr>
      <t>en.</t>
    </r>
  </si>
  <si>
    <t>Grundreinigung Sporthallenboden - Grundschule Lommersum</t>
  </si>
  <si>
    <r>
      <rPr>
        <b/>
        <sz val="10"/>
        <rFont val="Arial"/>
        <family val="2"/>
      </rPr>
      <t>Tiefenreinigung durch Entfernung des Pflegefilms und Neuauftrag einer Schutzschicht. Bewegliche Möblierung ist durch den AN aus- und einzuräumen</t>
    </r>
    <r>
      <rPr>
        <sz val="10"/>
        <rFont val="Arial"/>
        <family val="2"/>
      </rPr>
      <t xml:space="preserve">
Abtragen und Auftragen von Pflegemitteln und hartnäckigen Verschmutzungen mit Spezialgerät wie Einscheibenmaschine, Scheuersaugmaschine oder Exzentermaschine.
</t>
    </r>
    <r>
      <rPr>
        <u/>
        <sz val="9"/>
        <rFont val="Arial"/>
        <family val="2"/>
      </rPr>
      <t>Hinweis:</t>
    </r>
    <r>
      <rPr>
        <sz val="9"/>
        <rFont val="Arial"/>
        <family val="2"/>
      </rPr>
      <t xml:space="preserve">
Der Gleitreibungskoeffizient bei Sporthallenböden muss gem. DIN 18032 zwischen 0,4 und 0,6 μ liegen. Es muss darauf geachtet werden, dass Pflegemittel und Beschichtungen der Pflegeanleitung entsprechen.</t>
    </r>
  </si>
  <si>
    <t>Grundreinigung Sporthallenboden - Grundschule Weilerswist</t>
  </si>
  <si>
    <r>
      <rPr>
        <b/>
        <sz val="10"/>
        <rFont val="Arial"/>
        <family val="2"/>
      </rPr>
      <t>Tiefenreinigung durch Entfernung des Pflegefilms und Neuauftrag einer Schutzschicht. Bewegliche Möblierung ist durch den AN aus- und einzuräumen</t>
    </r>
    <r>
      <rPr>
        <sz val="10"/>
        <rFont val="Arial"/>
        <family val="2"/>
      </rPr>
      <t xml:space="preserve">
Abtragen und Auftragen von Pflegemitteln und hartnäckigen Verschmutzungen mit Spezialgerät wie Einscheibenmaschine, Scheuersaugmaschine oder Exzentermaschine.
</t>
    </r>
    <r>
      <rPr>
        <sz val="9"/>
        <rFont val="Arial"/>
        <family val="2"/>
      </rPr>
      <t xml:space="preserve">
</t>
    </r>
    <r>
      <rPr>
        <u/>
        <sz val="9"/>
        <rFont val="Arial"/>
        <family val="2"/>
      </rPr>
      <t>Hinweis:</t>
    </r>
    <r>
      <rPr>
        <sz val="9"/>
        <rFont val="Arial"/>
        <family val="2"/>
      </rPr>
      <t xml:space="preserve">
Der Gleitreibungskoeffizient bei Sporthallenböden muss gem. DIN 18032 zwischen 0,4 und 0,6 μ liegen. Es muss darauf geachtet werden, dass Pflegemittel und Beschichtungen der Pflegeanleitung entsprechen</t>
    </r>
    <r>
      <rPr>
        <sz val="10"/>
        <rFont val="Arial"/>
        <family val="2"/>
      </rPr>
      <t>.</t>
    </r>
  </si>
  <si>
    <t>Grundreinigung Sporthallenboden - Gesamtschule Weilerswist</t>
  </si>
  <si>
    <t>Shampoonierung von textilen Bodenbelägen</t>
  </si>
  <si>
    <r>
      <rPr>
        <b/>
        <sz val="10"/>
        <rFont val="Arial"/>
        <family val="2"/>
      </rPr>
      <t>Grundreinigung von textilen Belägen, Bewegliche Möblierung ist durch den AN aus- und einzuräumen</t>
    </r>
    <r>
      <rPr>
        <sz val="10"/>
        <rFont val="Arial"/>
        <family val="2"/>
      </rPr>
      <t xml:space="preserve">
Reinigen des Belages mit Bürstenmaschinen unter Verwendung einer geeigneten Shampoolösung; anschließend Absaugen der Schmutzflotte (Schaum).
(Teppichextraktion; Kombinationsmethode Shampoonierung und Extraktion)</t>
    </r>
  </si>
  <si>
    <t>Sprühextraktion von textilen Bodenbelägen</t>
  </si>
  <si>
    <r>
      <rPr>
        <b/>
        <sz val="10"/>
        <rFont val="Arial"/>
        <family val="2"/>
      </rPr>
      <t>Sprühextraktion, Bewegliche Möblierung ist durch den AN aus- und einzuräumen</t>
    </r>
    <r>
      <rPr>
        <sz val="10"/>
        <rFont val="Arial"/>
        <family val="2"/>
      </rPr>
      <t xml:space="preserve">
Einsprühen der Reinigungslösung unter Druck (evtl. mit mechanischer Unterstützung durch Bürsten) bei gleichzeitigem Absaugen der Schmutzflotte.</t>
    </r>
  </si>
  <si>
    <t>Grundreinigung MIT anschließender Einpflege von Hart- oder elastischen Bodenbeläge</t>
  </si>
  <si>
    <r>
      <rPr>
        <b/>
        <sz val="10"/>
        <rFont val="Arial"/>
        <family val="2"/>
      </rPr>
      <t xml:space="preserve">Komplette Grundreinigung der Hart- oder elastischen Bodenbeläge mit anschließender zweifacher Beschichtung in einem möbelierten Raum.
</t>
    </r>
    <r>
      <rPr>
        <b/>
        <sz val="10"/>
        <color rgb="FFFF0000"/>
        <rFont val="Arial"/>
        <family val="2"/>
      </rPr>
      <t xml:space="preserve">Bewegliche Möblierung ist durch den AN aus- und einzuräumen.
</t>
    </r>
    <r>
      <rPr>
        <i/>
        <sz val="10"/>
        <rFont val="Arial"/>
        <family val="2"/>
      </rPr>
      <t>Grundreinigung von Hartbelägen zur Entfernung von Schmutz, leichten Ablagerungen und alten Pflegeschichten, gefolgt von der Einpflege der Oberfläche mit einer geeigneten Dispersion zur Auffrischung, zum Schutz und zur Pflege des Bodens.</t>
    </r>
  </si>
  <si>
    <t>Grundreinigung OHNE anschließende Einpflege von Hart- oder elastischen Bodenbeläge</t>
  </si>
  <si>
    <t>Komplette Grundreinigung der Hart- oder elastischen Bodenbeläge ohne Beschichtung in einem möbelierten Raum.</t>
  </si>
  <si>
    <t>Grundreinigung von Böden, Wänden und Einrichtungen</t>
  </si>
  <si>
    <t>Komplette Grundreinigung der Boden- und Wandflächen sowie der gesamten Einrichtungen (allseitig).</t>
  </si>
  <si>
    <t>voraussichtliche Gesamtkosten (Grundreinigung) pro Jahr:</t>
  </si>
  <si>
    <t>Schmutzfangmatten</t>
  </si>
  <si>
    <t>Der AN stellt für ausgewählte Objekte Schmutzfangmatten in unterschiedlichen Größen. Der Austausch der Schmutzfangmatten erfolgt 1x monatlich. Der Mattenservice ist in den Einheitpreis pro Schmutzfangmatte einzukalkulieren, so dass sich ein jährlicher Gesamtpreis ergibt. Es besteht seitens des AN kein Anspruch zur Anpassung der Einheitspreise, wenn sich in den einzelnen Positionen Mehr- oder Minderbedarfe ergeben.</t>
  </si>
  <si>
    <t>Anzahl</t>
  </si>
  <si>
    <t>Schmutzfangmatten - Abmessung [cm]</t>
  </si>
  <si>
    <t>EP pro Stück und Monat</t>
  </si>
  <si>
    <t>Grundschule Weilerswist</t>
  </si>
  <si>
    <t>Schmutzfangmatte 85 x 300 cm</t>
  </si>
  <si>
    <t>Schmutzfangmatte 150 x 250 cm</t>
  </si>
  <si>
    <t>Schmutzfangmatte 85 x 150 cm</t>
  </si>
  <si>
    <t>Schmutzfangmatte 150 x 200 cm</t>
  </si>
  <si>
    <t>Grundschule Vernich</t>
  </si>
  <si>
    <t>Schmutzfangmatte 115 x 200 cm</t>
  </si>
  <si>
    <t>Grundschule Metternich</t>
  </si>
  <si>
    <t>OGS Grundschule Vernich</t>
  </si>
  <si>
    <t>Grundschule Lommersum</t>
  </si>
  <si>
    <t>voraussichtliche Gesamtkosten pro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</si>
</sst>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8" formatCode="#,##0.00\ &quot;€&quot;;[Red]\-#,##0.00\ &quot;€&quot;"/>
    <numFmt numFmtId="44" formatCode="_-* #,##0.00\ &quot;€&quot;_-;\-* #,##0.00\ &quot;€&quot;_-;_-* &quot;-&quot;??\ &quot;€&quot;_-;_-@_-"/>
    <numFmt numFmtId="164" formatCode="0.000%"/>
    <numFmt numFmtId="165" formatCode="_-* #,##0.00\ [$€-407]_-;\-* #,##0.00\ [$€-407]_-;_-* &quot;-&quot;??\ [$€-407]_-;_-@_-"/>
    <numFmt numFmtId="166" formatCode="#,##0.00&quot; EUR pro m²&quot;"/>
    <numFmt numFmtId="167" formatCode="#,##0.00&quot; EUR&quot;"/>
    <numFmt numFmtId="168" formatCode="#,##0.00&quot; EUR pro Std.&quot;"/>
    <numFmt numFmtId="169" formatCode="#,##0.00\ &quot;m²&quot;"/>
    <numFmt numFmtId="170" formatCode="#,##0.000\ &quot;Std.&quot;"/>
    <numFmt numFmtId="171" formatCode="#,##0.00\ &quot;€&quot;"/>
    <numFmt numFmtId="172" formatCode="0.00\ &quot;Tage&quot;"/>
    <numFmt numFmtId="173" formatCode="#,##0.00\ &quot;Std.&quot;"/>
    <numFmt numFmtId="174" formatCode="#,##0.00\ &quot;m² pro Stunde&quot;"/>
    <numFmt numFmtId="175" formatCode="#,#00.00\ &quot;m²&quot;"/>
    <numFmt numFmtId="176" formatCode="0,000.00\ &quot;m²&quot;"/>
    <numFmt numFmtId="177" formatCode="#,##0.00\ _€"/>
    <numFmt numFmtId="178" formatCode="000.00\ &quot;m²&quot;"/>
  </numFmts>
  <fonts count="48" x14ac:knownFonts="1">
    <font>
      <sz val="11"/>
      <color theme="1"/>
      <name val="Calibri"/>
      <family val="2"/>
      <scheme val="minor"/>
    </font>
    <font>
      <sz val="10"/>
      <name val="Arial"/>
      <family val="2"/>
    </font>
    <font>
      <sz val="11"/>
      <color theme="1"/>
      <name val="Calibri"/>
      <family val="2"/>
      <scheme val="minor"/>
    </font>
    <font>
      <sz val="10"/>
      <color theme="1"/>
      <name val="Arial"/>
      <family val="2"/>
    </font>
    <font>
      <sz val="8"/>
      <name val="Calibri"/>
      <family val="2"/>
      <scheme val="minor"/>
    </font>
    <font>
      <sz val="11"/>
      <color theme="1"/>
      <name val="Arial Narrow"/>
      <family val="2"/>
    </font>
    <font>
      <sz val="10"/>
      <color theme="1"/>
      <name val="Arial Narrow"/>
      <family val="2"/>
    </font>
    <font>
      <b/>
      <sz val="10"/>
      <color theme="1"/>
      <name val="Arial Narrow"/>
      <family val="2"/>
    </font>
    <font>
      <sz val="11"/>
      <color indexed="8"/>
      <name val="Calibri"/>
      <family val="2"/>
    </font>
    <font>
      <sz val="11"/>
      <color theme="1"/>
      <name val="Arial"/>
      <family val="2"/>
    </font>
    <font>
      <b/>
      <sz val="11"/>
      <color theme="1"/>
      <name val="Arial"/>
      <family val="2"/>
    </font>
    <font>
      <sz val="11"/>
      <color rgb="FFED1B25"/>
      <name val="Arial"/>
      <family val="2"/>
    </font>
    <font>
      <b/>
      <sz val="10"/>
      <color theme="1"/>
      <name val="Arial"/>
      <family val="2"/>
    </font>
    <font>
      <b/>
      <sz val="14"/>
      <color theme="0"/>
      <name val="Arial"/>
      <family val="2"/>
    </font>
    <font>
      <sz val="14"/>
      <color theme="0"/>
      <name val="Arial"/>
      <family val="2"/>
    </font>
    <font>
      <b/>
      <sz val="12"/>
      <color theme="1"/>
      <name val="Arial"/>
      <family val="2"/>
    </font>
    <font>
      <sz val="12"/>
      <color theme="1"/>
      <name val="Arial"/>
      <family val="2"/>
    </font>
    <font>
      <b/>
      <sz val="11"/>
      <color theme="0"/>
      <name val="Arial"/>
      <family val="2"/>
    </font>
    <font>
      <sz val="11"/>
      <name val="Arial"/>
      <family val="2"/>
    </font>
    <font>
      <b/>
      <sz val="11"/>
      <name val="Arial"/>
      <family val="2"/>
    </font>
    <font>
      <b/>
      <sz val="12"/>
      <color rgb="FFFF0000"/>
      <name val="Arial"/>
      <family val="2"/>
    </font>
    <font>
      <sz val="10"/>
      <color theme="0"/>
      <name val="Arial"/>
      <family val="2"/>
    </font>
    <font>
      <b/>
      <sz val="14"/>
      <color theme="1"/>
      <name val="Arial"/>
      <family val="2"/>
    </font>
    <font>
      <sz val="9"/>
      <color theme="1"/>
      <name val="Arial"/>
      <family val="2"/>
    </font>
    <font>
      <b/>
      <sz val="9"/>
      <color theme="1"/>
      <name val="Arial"/>
      <family val="2"/>
    </font>
    <font>
      <sz val="9"/>
      <name val="Arial"/>
      <family val="2"/>
    </font>
    <font>
      <u/>
      <sz val="10"/>
      <color theme="1"/>
      <name val="Arial"/>
      <family val="2"/>
    </font>
    <font>
      <i/>
      <sz val="11"/>
      <color theme="1"/>
      <name val="Arial"/>
      <family val="2"/>
    </font>
    <font>
      <sz val="11"/>
      <color theme="0"/>
      <name val="Arial"/>
      <family val="2"/>
    </font>
    <font>
      <b/>
      <u val="double"/>
      <sz val="11"/>
      <color theme="1"/>
      <name val="Arial"/>
      <family val="2"/>
    </font>
    <font>
      <i/>
      <sz val="9"/>
      <color theme="1"/>
      <name val="Arial"/>
      <family val="2"/>
    </font>
    <font>
      <b/>
      <sz val="12"/>
      <color theme="0"/>
      <name val="Arial"/>
      <family val="2"/>
    </font>
    <font>
      <sz val="11"/>
      <color rgb="FF000000"/>
      <name val="Arial"/>
      <family val="2"/>
    </font>
    <font>
      <b/>
      <sz val="14"/>
      <name val="Arial"/>
      <family val="2"/>
    </font>
    <font>
      <sz val="9"/>
      <color rgb="FFFF0000"/>
      <name val="Arial"/>
      <family val="2"/>
    </font>
    <font>
      <b/>
      <sz val="10"/>
      <name val="Arial"/>
      <family val="2"/>
    </font>
    <font>
      <b/>
      <sz val="10"/>
      <color rgb="FFFF0000"/>
      <name val="Arial"/>
      <family val="2"/>
    </font>
    <font>
      <u/>
      <sz val="9"/>
      <name val="Arial"/>
      <family val="2"/>
    </font>
    <font>
      <i/>
      <sz val="10"/>
      <name val="Arial"/>
      <family val="2"/>
    </font>
    <font>
      <sz val="10"/>
      <color rgb="FFFF0000"/>
      <name val="Arial"/>
      <family val="2"/>
    </font>
    <font>
      <b/>
      <sz val="12"/>
      <color rgb="FF000000"/>
      <name val="Arial"/>
      <family val="2"/>
    </font>
    <font>
      <b/>
      <sz val="12"/>
      <name val="Arial"/>
      <family val="2"/>
    </font>
    <font>
      <b/>
      <sz val="10"/>
      <color theme="0"/>
      <name val="Arial"/>
      <family val="2"/>
    </font>
    <font>
      <b/>
      <sz val="10"/>
      <color rgb="FF000000"/>
      <name val="Arial"/>
      <family val="2"/>
    </font>
    <font>
      <sz val="14"/>
      <name val="Arial"/>
      <family val="2"/>
    </font>
    <font>
      <sz val="14"/>
      <color rgb="FFFF0000"/>
      <name val="Arial"/>
      <family val="2"/>
    </font>
    <font>
      <b/>
      <u val="singleAccounting"/>
      <sz val="11"/>
      <color theme="1"/>
      <name val="Arial"/>
      <family val="2"/>
    </font>
    <font>
      <u/>
      <sz val="11"/>
      <color theme="10"/>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
      <patternFill patternType="solid">
        <fgColor rgb="FF4408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s>
  <borders count="14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double">
        <color indexed="64"/>
      </bottom>
      <diagonal/>
    </border>
    <border>
      <left style="thick">
        <color rgb="FF0070C0"/>
      </left>
      <right/>
      <top style="double">
        <color rgb="FF0070C0"/>
      </top>
      <bottom/>
      <diagonal/>
    </border>
    <border>
      <left/>
      <right/>
      <top style="double">
        <color rgb="FF0070C0"/>
      </top>
      <bottom/>
      <diagonal/>
    </border>
    <border>
      <left/>
      <right style="thick">
        <color rgb="FF0070C0"/>
      </right>
      <top style="double">
        <color rgb="FF0070C0"/>
      </top>
      <bottom/>
      <diagonal/>
    </border>
    <border>
      <left style="thick">
        <color rgb="FF0070C0"/>
      </left>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diagonal/>
    </border>
    <border>
      <left/>
      <right style="medium">
        <color theme="5"/>
      </right>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dotted">
        <color indexed="64"/>
      </left>
      <right style="dotted">
        <color indexed="64"/>
      </right>
      <top style="dotted">
        <color indexed="64"/>
      </top>
      <bottom style="dotted">
        <color indexed="64"/>
      </bottom>
      <diagonal/>
    </border>
    <border>
      <left style="thin">
        <color rgb="FF00B0F0"/>
      </left>
      <right style="thin">
        <color rgb="FF00B0F0"/>
      </right>
      <top style="thin">
        <color rgb="FF00B0F0"/>
      </top>
      <bottom style="thin">
        <color rgb="FF00B0F0"/>
      </bottom>
      <diagonal/>
    </border>
    <border>
      <left style="thin">
        <color indexed="64"/>
      </left>
      <right style="hair">
        <color indexed="64"/>
      </right>
      <top style="hair">
        <color indexed="64"/>
      </top>
      <bottom/>
      <diagonal/>
    </border>
    <border>
      <left style="medium">
        <color indexed="64"/>
      </left>
      <right style="thin">
        <color indexed="64"/>
      </right>
      <top style="medium">
        <color indexed="64"/>
      </top>
      <bottom style="thin">
        <color indexed="64"/>
      </bottom>
      <diagonal/>
    </border>
    <border>
      <left/>
      <right style="hair">
        <color indexed="64"/>
      </right>
      <top style="thin">
        <color indexed="64"/>
      </top>
      <bottom style="hair">
        <color indexed="64"/>
      </bottom>
      <diagonal/>
    </border>
    <border>
      <left style="medium">
        <color theme="1"/>
      </left>
      <right/>
      <top style="medium">
        <color theme="1"/>
      </top>
      <bottom/>
      <diagonal/>
    </border>
    <border>
      <left/>
      <right style="medium">
        <color theme="1"/>
      </right>
      <top style="medium">
        <color theme="1"/>
      </top>
      <bottom/>
      <diagonal/>
    </border>
    <border>
      <left style="thin">
        <color indexed="64"/>
      </left>
      <right style="medium">
        <color theme="1"/>
      </right>
      <top style="thin">
        <color indexed="64"/>
      </top>
      <bottom style="thin">
        <color indexed="64"/>
      </bottom>
      <diagonal/>
    </border>
    <border>
      <left/>
      <right style="medium">
        <color theme="1"/>
      </right>
      <top/>
      <bottom/>
      <diagonal/>
    </border>
    <border>
      <left style="medium">
        <color theme="1"/>
      </left>
      <right style="hair">
        <color indexed="64"/>
      </right>
      <top style="thin">
        <color indexed="64"/>
      </top>
      <bottom style="hair">
        <color indexed="64"/>
      </bottom>
      <diagonal/>
    </border>
    <border>
      <left style="hair">
        <color indexed="64"/>
      </left>
      <right style="medium">
        <color theme="1"/>
      </right>
      <top style="thin">
        <color indexed="64"/>
      </top>
      <bottom style="hair">
        <color indexed="64"/>
      </bottom>
      <diagonal/>
    </border>
    <border>
      <left style="medium">
        <color theme="1"/>
      </left>
      <right style="hair">
        <color indexed="64"/>
      </right>
      <top style="hair">
        <color indexed="64"/>
      </top>
      <bottom style="hair">
        <color indexed="64"/>
      </bottom>
      <diagonal/>
    </border>
    <border>
      <left style="hair">
        <color indexed="64"/>
      </left>
      <right style="medium">
        <color theme="1"/>
      </right>
      <top style="hair">
        <color indexed="64"/>
      </top>
      <bottom style="hair">
        <color indexed="64"/>
      </bottom>
      <diagonal/>
    </border>
    <border>
      <left style="medium">
        <color theme="1"/>
      </left>
      <right style="hair">
        <color indexed="64"/>
      </right>
      <top style="hair">
        <color indexed="64"/>
      </top>
      <bottom style="medium">
        <color theme="1"/>
      </bottom>
      <diagonal/>
    </border>
    <border>
      <left style="hair">
        <color indexed="64"/>
      </left>
      <right style="hair">
        <color indexed="64"/>
      </right>
      <top/>
      <bottom style="medium">
        <color theme="1"/>
      </bottom>
      <diagonal/>
    </border>
    <border>
      <left style="hair">
        <color indexed="64"/>
      </left>
      <right style="hair">
        <color indexed="64"/>
      </right>
      <top style="hair">
        <color indexed="64"/>
      </top>
      <bottom style="medium">
        <color theme="1"/>
      </bottom>
      <diagonal/>
    </border>
    <border>
      <left style="hair">
        <color indexed="64"/>
      </left>
      <right style="medium">
        <color theme="1"/>
      </right>
      <top style="hair">
        <color indexed="64"/>
      </top>
      <bottom style="medium">
        <color theme="1"/>
      </bottom>
      <diagonal/>
    </border>
    <border>
      <left/>
      <right/>
      <top style="medium">
        <color theme="1"/>
      </top>
      <bottom style="thin">
        <color indexed="64"/>
      </bottom>
      <diagonal/>
    </border>
    <border>
      <left/>
      <right style="medium">
        <color theme="1"/>
      </right>
      <top style="medium">
        <color theme="1"/>
      </top>
      <bottom style="thin">
        <color indexed="64"/>
      </bottom>
      <diagonal/>
    </border>
    <border>
      <left/>
      <right style="thin">
        <color indexed="64"/>
      </right>
      <top style="thin">
        <color indexed="64"/>
      </top>
      <bottom style="thin">
        <color indexed="64"/>
      </bottom>
      <diagonal/>
    </border>
    <border>
      <left style="medium">
        <color theme="1"/>
      </left>
      <right style="medium">
        <color theme="1"/>
      </right>
      <top style="medium">
        <color theme="1"/>
      </top>
      <bottom style="thin">
        <color indexed="64"/>
      </bottom>
      <diagonal/>
    </border>
    <border>
      <left style="medium">
        <color theme="1"/>
      </left>
      <right style="medium">
        <color theme="1"/>
      </right>
      <top style="thin">
        <color indexed="64"/>
      </top>
      <bottom style="thin">
        <color indexed="64"/>
      </bottom>
      <diagonal/>
    </border>
    <border>
      <left style="medium">
        <color theme="1"/>
      </left>
      <right style="medium">
        <color theme="1"/>
      </right>
      <top/>
      <bottom/>
      <diagonal/>
    </border>
    <border>
      <left style="medium">
        <color theme="1"/>
      </left>
      <right style="medium">
        <color theme="1"/>
      </right>
      <top style="hair">
        <color indexed="64"/>
      </top>
      <bottom style="hair">
        <color indexed="64"/>
      </bottom>
      <diagonal/>
    </border>
    <border>
      <left style="medium">
        <color theme="1"/>
      </left>
      <right style="medium">
        <color theme="1"/>
      </right>
      <top style="hair">
        <color indexed="64"/>
      </top>
      <bottom style="medium">
        <color theme="1"/>
      </bottom>
      <diagonal/>
    </border>
    <border>
      <left style="medium">
        <color theme="1"/>
      </left>
      <right/>
      <top/>
      <bottom style="thin">
        <color indexed="64"/>
      </bottom>
      <diagonal/>
    </border>
    <border>
      <left/>
      <right style="medium">
        <color theme="1"/>
      </right>
      <top/>
      <bottom style="thin">
        <color indexed="64"/>
      </bottom>
      <diagonal/>
    </border>
    <border>
      <left style="medium">
        <color theme="1"/>
      </left>
      <right/>
      <top style="thin">
        <color indexed="64"/>
      </top>
      <bottom/>
      <diagonal/>
    </border>
    <border>
      <left/>
      <right style="medium">
        <color theme="1"/>
      </right>
      <top style="thin">
        <color indexed="64"/>
      </top>
      <bottom/>
      <diagonal/>
    </border>
    <border>
      <left style="thin">
        <color theme="8"/>
      </left>
      <right style="thin">
        <color theme="8"/>
      </right>
      <top style="thin">
        <color theme="8"/>
      </top>
      <bottom style="thin">
        <color theme="8"/>
      </bottom>
      <diagonal/>
    </border>
    <border>
      <left/>
      <right/>
      <top style="hair">
        <color indexed="64"/>
      </top>
      <bottom style="medium">
        <color theme="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hair">
        <color indexed="64"/>
      </top>
      <bottom/>
      <diagonal/>
    </border>
    <border>
      <left style="medium">
        <color indexed="64"/>
      </left>
      <right style="hair">
        <color indexed="64"/>
      </right>
      <top style="hair">
        <color indexed="64"/>
      </top>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s>
  <cellStyleXfs count="15">
    <xf numFmtId="0" fontId="0" fillId="0" borderId="0"/>
    <xf numFmtId="9" fontId="2" fillId="0" borderId="0" applyFont="0" applyFill="0" applyBorder="0" applyAlignment="0" applyProtection="0"/>
    <xf numFmtId="9" fontId="1" fillId="0" borderId="0" applyFill="0" applyBorder="0" applyAlignment="0" applyProtection="0"/>
    <xf numFmtId="0" fontId="1" fillId="0" borderId="0"/>
    <xf numFmtId="0" fontId="1" fillId="0" borderId="0"/>
    <xf numFmtId="0" fontId="2" fillId="0" borderId="0"/>
    <xf numFmtId="0" fontId="2" fillId="0" borderId="0"/>
    <xf numFmtId="0" fontId="3" fillId="0" borderId="0"/>
    <xf numFmtId="44" fontId="3" fillId="0" borderId="0" applyFont="0" applyFill="0" applyBorder="0" applyAlignment="0" applyProtection="0"/>
    <xf numFmtId="0" fontId="2" fillId="0" borderId="0"/>
    <xf numFmtId="0" fontId="1" fillId="0" borderId="0"/>
    <xf numFmtId="44" fontId="8" fillId="0" borderId="0" applyFont="0" applyFill="0" applyBorder="0" applyAlignment="0" applyProtection="0"/>
    <xf numFmtId="0" fontId="8" fillId="0" borderId="0"/>
    <xf numFmtId="0" fontId="2" fillId="0" borderId="0"/>
    <xf numFmtId="0" fontId="47" fillId="0" borderId="0" applyNumberFormat="0" applyFill="0" applyBorder="0" applyAlignment="0" applyProtection="0"/>
  </cellStyleXfs>
  <cellXfs count="586">
    <xf numFmtId="0" fontId="0" fillId="0" borderId="0" xfId="0"/>
    <xf numFmtId="0" fontId="5" fillId="0" borderId="0" xfId="0" applyFont="1"/>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alignment horizontal="center" vertical="center" wrapText="1"/>
    </xf>
    <xf numFmtId="0" fontId="10" fillId="0" borderId="0" xfId="0" applyFont="1" applyAlignment="1">
      <alignment horizontal="center" vertical="center"/>
    </xf>
    <xf numFmtId="0" fontId="13" fillId="5" borderId="0" xfId="0" applyFont="1" applyFill="1"/>
    <xf numFmtId="0" fontId="14" fillId="5" borderId="0" xfId="0" applyFont="1" applyFill="1"/>
    <xf numFmtId="0" fontId="15" fillId="0" borderId="0" xfId="0" applyFont="1"/>
    <xf numFmtId="0" fontId="9" fillId="0" borderId="0" xfId="0" applyFont="1"/>
    <xf numFmtId="0" fontId="15" fillId="0" borderId="9" xfId="0" applyFont="1" applyBorder="1"/>
    <xf numFmtId="0" fontId="9" fillId="0" borderId="9" xfId="0" applyFont="1" applyBorder="1"/>
    <xf numFmtId="0" fontId="9" fillId="0" borderId="0" xfId="0" applyFont="1" applyAlignment="1">
      <alignment wrapText="1"/>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0" xfId="0" applyFont="1" applyAlignment="1">
      <alignment horizontal="center" vertical="center"/>
    </xf>
    <xf numFmtId="0" fontId="3" fillId="0" borderId="0" xfId="0" applyFont="1" applyAlignment="1">
      <alignment vertical="center"/>
    </xf>
    <xf numFmtId="168" fontId="3" fillId="0" borderId="0" xfId="0" applyNumberFormat="1" applyFont="1" applyAlignment="1">
      <alignment vertical="center" wrapText="1"/>
    </xf>
    <xf numFmtId="0" fontId="13" fillId="5" borderId="0" xfId="0" applyFont="1" applyFill="1" applyAlignment="1">
      <alignment horizontal="center" vertical="center"/>
    </xf>
    <xf numFmtId="0" fontId="15" fillId="0" borderId="9" xfId="0" applyFont="1" applyBorder="1" applyAlignment="1">
      <alignment vertical="center"/>
    </xf>
    <xf numFmtId="0" fontId="9" fillId="0" borderId="1" xfId="0" applyFont="1" applyBorder="1"/>
    <xf numFmtId="0" fontId="9" fillId="0" borderId="2" xfId="0" applyFont="1" applyBorder="1"/>
    <xf numFmtId="0" fontId="9" fillId="0" borderId="3" xfId="0" applyFont="1" applyBorder="1"/>
    <xf numFmtId="0" fontId="9" fillId="0" borderId="4" xfId="0" applyFont="1" applyBorder="1"/>
    <xf numFmtId="0" fontId="15" fillId="0" borderId="0" xfId="0" applyFont="1" applyAlignment="1">
      <alignment vertical="center"/>
    </xf>
    <xf numFmtId="0" fontId="15" fillId="0" borderId="55" xfId="0" applyFont="1" applyBorder="1" applyAlignment="1">
      <alignment horizontal="center" vertical="center" wrapText="1"/>
    </xf>
    <xf numFmtId="174" fontId="15" fillId="0" borderId="55" xfId="0" applyNumberFormat="1" applyFont="1" applyBorder="1" applyAlignment="1">
      <alignment vertical="center"/>
    </xf>
    <xf numFmtId="0" fontId="9" fillId="0" borderId="5" xfId="0" applyFont="1" applyBorder="1"/>
    <xf numFmtId="0" fontId="10" fillId="0" borderId="0" xfId="0" applyFont="1" applyAlignment="1">
      <alignment vertical="center"/>
    </xf>
    <xf numFmtId="174" fontId="12" fillId="0" borderId="0" xfId="0" applyNumberFormat="1" applyFont="1" applyAlignment="1">
      <alignment vertical="center"/>
    </xf>
    <xf numFmtId="0" fontId="9" fillId="0" borderId="6" xfId="0" applyFont="1" applyBorder="1"/>
    <xf numFmtId="0" fontId="9" fillId="0" borderId="7" xfId="0" applyFont="1" applyBorder="1"/>
    <xf numFmtId="0" fontId="12" fillId="0" borderId="7" xfId="0" applyFont="1" applyBorder="1" applyAlignment="1">
      <alignment vertical="center" wrapText="1"/>
    </xf>
    <xf numFmtId="174" fontId="12" fillId="0" borderId="7" xfId="0" applyNumberFormat="1" applyFont="1" applyBorder="1" applyAlignment="1">
      <alignment vertical="center"/>
    </xf>
    <xf numFmtId="0" fontId="9" fillId="0" borderId="8" xfId="0" applyFont="1" applyBorder="1"/>
    <xf numFmtId="0" fontId="12" fillId="0" borderId="0" xfId="0" applyFont="1" applyAlignment="1">
      <alignment vertical="center" wrapText="1"/>
    </xf>
    <xf numFmtId="0" fontId="17" fillId="5" borderId="12" xfId="5" applyFont="1" applyFill="1" applyBorder="1" applyAlignment="1">
      <alignment horizontal="center" vertical="center"/>
    </xf>
    <xf numFmtId="0" fontId="17" fillId="5" borderId="53" xfId="5" applyFont="1" applyFill="1" applyBorder="1" applyAlignment="1">
      <alignment horizontal="center" vertical="center"/>
    </xf>
    <xf numFmtId="0" fontId="17" fillId="5" borderId="53" xfId="5" applyFont="1" applyFill="1" applyBorder="1" applyAlignment="1">
      <alignment horizontal="center" vertical="center" wrapText="1"/>
    </xf>
    <xf numFmtId="0" fontId="17" fillId="5" borderId="12" xfId="5" applyFont="1" applyFill="1" applyBorder="1" applyAlignment="1">
      <alignment horizontal="center" vertical="center" wrapText="1"/>
    </xf>
    <xf numFmtId="0" fontId="17" fillId="5" borderId="12" xfId="0" applyFont="1" applyFill="1" applyBorder="1" applyAlignment="1">
      <alignment horizontal="center" vertical="center"/>
    </xf>
    <xf numFmtId="0" fontId="9" fillId="0" borderId="12" xfId="0" applyFont="1" applyBorder="1" applyAlignment="1">
      <alignment horizontal="center" vertical="center"/>
    </xf>
    <xf numFmtId="0" fontId="18" fillId="0" borderId="12" xfId="0" applyFont="1" applyBorder="1" applyAlignment="1">
      <alignment vertical="center" wrapText="1"/>
    </xf>
    <xf numFmtId="175" fontId="9" fillId="4" borderId="12" xfId="0" applyNumberFormat="1" applyFont="1" applyFill="1" applyBorder="1" applyAlignment="1">
      <alignment horizontal="center" vertical="center"/>
    </xf>
    <xf numFmtId="176" fontId="9" fillId="0" borderId="12" xfId="0" applyNumberFormat="1" applyFont="1" applyBorder="1" applyAlignment="1">
      <alignment horizontal="center" vertical="center"/>
    </xf>
    <xf numFmtId="173" fontId="9" fillId="0" borderId="12" xfId="0" applyNumberFormat="1" applyFont="1" applyBorder="1" applyAlignment="1">
      <alignment vertical="center"/>
    </xf>
    <xf numFmtId="171" fontId="10" fillId="0" borderId="12" xfId="9" applyNumberFormat="1" applyFont="1" applyBorder="1" applyAlignment="1">
      <alignment vertical="center"/>
    </xf>
    <xf numFmtId="171" fontId="9" fillId="0" borderId="12" xfId="9" applyNumberFormat="1" applyFont="1" applyBorder="1" applyAlignment="1">
      <alignment vertical="center"/>
    </xf>
    <xf numFmtId="173" fontId="3" fillId="0" borderId="0" xfId="0" applyNumberFormat="1" applyFont="1" applyAlignment="1">
      <alignment vertical="center"/>
    </xf>
    <xf numFmtId="176" fontId="9" fillId="4" borderId="12" xfId="0" applyNumberFormat="1" applyFont="1" applyFill="1" applyBorder="1" applyAlignment="1">
      <alignment horizontal="center" vertical="center"/>
    </xf>
    <xf numFmtId="0" fontId="17" fillId="0" borderId="0" xfId="5" applyFont="1" applyAlignment="1">
      <alignment horizontal="center" vertical="center" wrapText="1"/>
    </xf>
    <xf numFmtId="0" fontId="19" fillId="0" borderId="12" xfId="5" applyFont="1" applyBorder="1" applyAlignment="1">
      <alignment horizontal="center" vertical="center"/>
    </xf>
    <xf numFmtId="175" fontId="19" fillId="0" borderId="12" xfId="5" applyNumberFormat="1" applyFont="1" applyBorder="1" applyAlignment="1">
      <alignment horizontal="center" vertical="center"/>
    </xf>
    <xf numFmtId="176" fontId="19" fillId="0" borderId="12" xfId="5" applyNumberFormat="1" applyFont="1" applyBorder="1" applyAlignment="1">
      <alignment horizontal="center" vertical="center" wrapText="1"/>
    </xf>
    <xf numFmtId="173" fontId="19" fillId="0" borderId="12" xfId="0" applyNumberFormat="1" applyFont="1" applyBorder="1" applyAlignment="1">
      <alignment vertical="center"/>
    </xf>
    <xf numFmtId="171" fontId="19" fillId="0" borderId="12" xfId="9" applyNumberFormat="1" applyFont="1" applyBorder="1" applyAlignment="1">
      <alignment vertical="center"/>
    </xf>
    <xf numFmtId="167" fontId="12" fillId="0" borderId="0" xfId="0" applyNumberFormat="1" applyFont="1" applyAlignment="1">
      <alignment vertical="center" wrapText="1"/>
    </xf>
    <xf numFmtId="0" fontId="9" fillId="0" borderId="0" xfId="0" applyFont="1" applyAlignment="1">
      <alignment horizontal="center" vertical="center"/>
    </xf>
    <xf numFmtId="0" fontId="9"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horizontal="left" vertical="center"/>
    </xf>
    <xf numFmtId="0" fontId="9" fillId="0" borderId="0" xfId="0" applyFont="1" applyAlignment="1">
      <alignment horizontal="left" vertical="center"/>
    </xf>
    <xf numFmtId="165" fontId="9" fillId="0" borderId="0" xfId="0" applyNumberFormat="1" applyFont="1" applyAlignment="1">
      <alignment horizontal="left" vertical="center"/>
    </xf>
    <xf numFmtId="0" fontId="15" fillId="0" borderId="9" xfId="0" applyFont="1" applyBorder="1" applyAlignment="1">
      <alignment horizontal="center" vertical="center"/>
    </xf>
    <xf numFmtId="0" fontId="9" fillId="0" borderId="9" xfId="0" applyFont="1" applyBorder="1" applyAlignment="1">
      <alignment vertical="center"/>
    </xf>
    <xf numFmtId="0" fontId="9" fillId="0" borderId="0" xfId="0" applyFont="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2" fillId="0" borderId="5" xfId="0" applyFont="1" applyBorder="1" applyAlignment="1">
      <alignment vertical="center"/>
    </xf>
    <xf numFmtId="0" fontId="3" fillId="0" borderId="4"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169" fontId="21" fillId="0" borderId="0" xfId="0" applyNumberFormat="1" applyFont="1" applyAlignment="1">
      <alignment vertical="center"/>
    </xf>
    <xf numFmtId="169" fontId="21" fillId="0" borderId="0" xfId="0" applyNumberFormat="1" applyFont="1" applyAlignment="1">
      <alignment horizontal="center" vertical="center"/>
    </xf>
    <xf numFmtId="165" fontId="21" fillId="0" borderId="0" xfId="0" applyNumberFormat="1" applyFont="1" applyAlignment="1">
      <alignment vertical="center"/>
    </xf>
    <xf numFmtId="0" fontId="22" fillId="0" borderId="0" xfId="0" applyFont="1" applyAlignment="1">
      <alignment horizontal="center" vertical="center"/>
    </xf>
    <xf numFmtId="49" fontId="3" fillId="2" borderId="12" xfId="0" applyNumberFormat="1" applyFont="1" applyFill="1" applyBorder="1" applyAlignment="1">
      <alignment horizontal="center" vertical="center" wrapText="1"/>
    </xf>
    <xf numFmtId="0" fontId="1" fillId="2" borderId="61" xfId="0" applyFont="1" applyFill="1" applyBorder="1" applyAlignment="1">
      <alignment horizontal="center" vertical="center" wrapText="1"/>
    </xf>
    <xf numFmtId="49" fontId="12" fillId="2" borderId="74" xfId="0" applyNumberFormat="1" applyFont="1" applyFill="1" applyBorder="1" applyAlignment="1">
      <alignment horizontal="center" vertical="center" wrapText="1"/>
    </xf>
    <xf numFmtId="169" fontId="23" fillId="2" borderId="12" xfId="0" applyNumberFormat="1" applyFont="1" applyFill="1" applyBorder="1" applyAlignment="1">
      <alignment horizontal="center" vertical="center" wrapText="1"/>
    </xf>
    <xf numFmtId="170" fontId="23" fillId="2" borderId="12" xfId="0" applyNumberFormat="1" applyFont="1" applyFill="1" applyBorder="1" applyAlignment="1">
      <alignment horizontal="center" vertical="center" wrapText="1"/>
    </xf>
    <xf numFmtId="165" fontId="23" fillId="2" borderId="12" xfId="0" applyNumberFormat="1" applyFont="1" applyFill="1" applyBorder="1" applyAlignment="1">
      <alignment horizontal="center" vertical="center" wrapText="1"/>
    </xf>
    <xf numFmtId="165" fontId="23" fillId="2" borderId="61" xfId="0" applyNumberFormat="1" applyFont="1" applyFill="1" applyBorder="1" applyAlignment="1">
      <alignment horizontal="center" vertical="center" wrapText="1"/>
    </xf>
    <xf numFmtId="165" fontId="24" fillId="2" borderId="75"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169" fontId="3" fillId="0" borderId="2" xfId="0" applyNumberFormat="1" applyFont="1" applyBorder="1" applyAlignment="1">
      <alignment horizontal="center" vertical="center" wrapText="1"/>
    </xf>
    <xf numFmtId="169" fontId="3"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170"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165" fontId="3" fillId="0" borderId="62" xfId="0" applyNumberFormat="1" applyFont="1" applyBorder="1" applyAlignment="1">
      <alignment horizontal="center" vertical="center" wrapText="1"/>
    </xf>
    <xf numFmtId="165" fontId="3" fillId="0" borderId="76" xfId="0" applyNumberFormat="1" applyFont="1" applyBorder="1" applyAlignment="1">
      <alignment horizontal="center" vertical="center" wrapText="1"/>
    </xf>
    <xf numFmtId="49" fontId="23" fillId="0" borderId="16" xfId="0" applyNumberFormat="1" applyFont="1" applyBorder="1" applyAlignment="1">
      <alignment vertical="center"/>
    </xf>
    <xf numFmtId="49" fontId="23" fillId="0" borderId="27" xfId="0" applyNumberFormat="1" applyFont="1" applyBorder="1" applyAlignment="1">
      <alignment vertical="center"/>
    </xf>
    <xf numFmtId="49" fontId="25" fillId="0" borderId="19" xfId="0" applyNumberFormat="1" applyFont="1" applyBorder="1" applyAlignment="1">
      <alignment horizontal="left" vertical="center"/>
    </xf>
    <xf numFmtId="49" fontId="25" fillId="0" borderId="16" xfId="0" applyNumberFormat="1" applyFont="1" applyBorder="1" applyAlignment="1">
      <alignment vertical="center"/>
    </xf>
    <xf numFmtId="169" fontId="25" fillId="0" borderId="16" xfId="0" applyNumberFormat="1" applyFont="1" applyBorder="1" applyAlignment="1">
      <alignment horizontal="right" vertical="center"/>
    </xf>
    <xf numFmtId="169" fontId="25" fillId="0" borderId="16" xfId="0" applyNumberFormat="1" applyFont="1" applyBorder="1" applyAlignment="1">
      <alignment horizontal="center" vertical="center"/>
    </xf>
    <xf numFmtId="2" fontId="23" fillId="0" borderId="11" xfId="0" applyNumberFormat="1" applyFont="1" applyBorder="1" applyAlignment="1">
      <alignment horizontal="center" vertical="center"/>
    </xf>
    <xf numFmtId="171" fontId="23" fillId="3" borderId="11" xfId="0" applyNumberFormat="1" applyFont="1" applyFill="1" applyBorder="1" applyAlignment="1" applyProtection="1">
      <alignment horizontal="center" vertical="center"/>
      <protection locked="0"/>
    </xf>
    <xf numFmtId="0" fontId="23" fillId="3" borderId="16" xfId="0" applyFont="1" applyFill="1" applyBorder="1" applyAlignment="1" applyProtection="1">
      <alignment horizontal="center" vertical="center"/>
      <protection locked="0"/>
    </xf>
    <xf numFmtId="169" fontId="23" fillId="0" borderId="11" xfId="0" applyNumberFormat="1" applyFont="1" applyBorder="1" applyAlignment="1">
      <alignment vertical="center"/>
    </xf>
    <xf numFmtId="173" fontId="23" fillId="0" borderId="11" xfId="0" applyNumberFormat="1" applyFont="1" applyBorder="1" applyAlignment="1">
      <alignment vertical="center"/>
    </xf>
    <xf numFmtId="165" fontId="23" fillId="0" borderId="11" xfId="0" applyNumberFormat="1" applyFont="1" applyBorder="1" applyAlignment="1">
      <alignment vertical="center"/>
    </xf>
    <xf numFmtId="165" fontId="23" fillId="0" borderId="64" xfId="0" applyNumberFormat="1" applyFont="1" applyBorder="1" applyAlignment="1">
      <alignment vertical="center"/>
    </xf>
    <xf numFmtId="171" fontId="23" fillId="0" borderId="11" xfId="0" applyNumberFormat="1" applyFont="1" applyBorder="1" applyAlignment="1">
      <alignment horizontal="center" vertical="center"/>
    </xf>
    <xf numFmtId="0" fontId="23" fillId="0" borderId="16" xfId="0" applyFont="1" applyBorder="1" applyAlignment="1">
      <alignment horizontal="center" vertical="center"/>
    </xf>
    <xf numFmtId="2" fontId="23" fillId="0" borderId="10" xfId="0" applyNumberFormat="1" applyFont="1" applyBorder="1" applyAlignment="1">
      <alignment horizontal="center" vertical="center"/>
    </xf>
    <xf numFmtId="171" fontId="23" fillId="3" borderId="16" xfId="0" applyNumberFormat="1" applyFont="1" applyFill="1" applyBorder="1" applyAlignment="1" applyProtection="1">
      <alignment horizontal="center" vertical="center"/>
      <protection locked="0"/>
    </xf>
    <xf numFmtId="169" fontId="23" fillId="0" borderId="16" xfId="0" applyNumberFormat="1" applyFont="1" applyBorder="1" applyAlignment="1">
      <alignment vertical="center"/>
    </xf>
    <xf numFmtId="173" fontId="23" fillId="0" borderId="16" xfId="0" applyNumberFormat="1" applyFont="1" applyBorder="1" applyAlignment="1">
      <alignment vertical="center"/>
    </xf>
    <xf numFmtId="165" fontId="23" fillId="0" borderId="16" xfId="0" applyNumberFormat="1" applyFont="1" applyBorder="1" applyAlignment="1">
      <alignment vertical="center"/>
    </xf>
    <xf numFmtId="165" fontId="23" fillId="0" borderId="66" xfId="0" applyNumberFormat="1" applyFont="1" applyBorder="1" applyAlignment="1">
      <alignment vertical="center"/>
    </xf>
    <xf numFmtId="171" fontId="23" fillId="0" borderId="16" xfId="0" applyNumberFormat="1" applyFont="1" applyBorder="1" applyAlignment="1">
      <alignment horizontal="center" vertical="center"/>
    </xf>
    <xf numFmtId="2" fontId="23" fillId="0" borderId="68" xfId="0" applyNumberFormat="1" applyFont="1" applyBorder="1" applyAlignment="1">
      <alignment horizontal="center" vertical="center"/>
    </xf>
    <xf numFmtId="169" fontId="23" fillId="0" borderId="69" xfId="0" applyNumberFormat="1" applyFont="1" applyBorder="1" applyAlignment="1">
      <alignment vertical="center"/>
    </xf>
    <xf numFmtId="173" fontId="23" fillId="0" borderId="69" xfId="0" applyNumberFormat="1" applyFont="1" applyBorder="1" applyAlignment="1">
      <alignment vertical="center"/>
    </xf>
    <xf numFmtId="165" fontId="23" fillId="0" borderId="69" xfId="0" applyNumberFormat="1" applyFont="1" applyBorder="1" applyAlignment="1">
      <alignment vertical="center"/>
    </xf>
    <xf numFmtId="165" fontId="23" fillId="0" borderId="70" xfId="0" applyNumberFormat="1" applyFont="1" applyBorder="1" applyAlignment="1">
      <alignment vertical="center"/>
    </xf>
    <xf numFmtId="171" fontId="23" fillId="0" borderId="69" xfId="0" applyNumberFormat="1" applyFont="1" applyBorder="1" applyAlignment="1">
      <alignment horizontal="center" vertical="center"/>
    </xf>
    <xf numFmtId="0" fontId="23" fillId="0" borderId="69" xfId="0" applyFont="1" applyBorder="1" applyAlignment="1">
      <alignment horizontal="center" vertical="center"/>
    </xf>
    <xf numFmtId="0" fontId="23" fillId="0" borderId="58" xfId="0" applyFont="1" applyBorder="1" applyAlignment="1">
      <alignment horizontal="center" vertical="center"/>
    </xf>
    <xf numFmtId="165" fontId="23" fillId="0" borderId="20" xfId="0" applyNumberFormat="1" applyFont="1" applyBorder="1" applyAlignment="1">
      <alignment horizontal="center" vertical="center"/>
    </xf>
    <xf numFmtId="165" fontId="23" fillId="0" borderId="84" xfId="0" applyNumberFormat="1" applyFont="1" applyBorder="1" applyAlignment="1">
      <alignment horizontal="center" vertical="center"/>
    </xf>
    <xf numFmtId="0" fontId="1" fillId="2" borderId="47" xfId="0" applyFont="1" applyFill="1" applyBorder="1" applyAlignment="1">
      <alignment horizontal="center" vertical="center" wrapText="1"/>
    </xf>
    <xf numFmtId="165" fontId="23" fillId="2" borderId="47" xfId="0" applyNumberFormat="1" applyFont="1" applyFill="1" applyBorder="1" applyAlignment="1">
      <alignment horizontal="center" vertical="center" wrapText="1"/>
    </xf>
    <xf numFmtId="49" fontId="3" fillId="0" borderId="51" xfId="0" applyNumberFormat="1" applyFont="1" applyBorder="1" applyAlignment="1">
      <alignment horizontal="center" vertical="center" wrapText="1"/>
    </xf>
    <xf numFmtId="165" fontId="3" fillId="0" borderId="88" xfId="0" applyNumberFormat="1" applyFont="1" applyBorder="1" applyAlignment="1">
      <alignment horizontal="center" vertical="center" wrapText="1"/>
    </xf>
    <xf numFmtId="0" fontId="23" fillId="0" borderId="89" xfId="0" applyFont="1" applyBorder="1" applyAlignment="1">
      <alignment horizontal="center" vertical="center"/>
    </xf>
    <xf numFmtId="165" fontId="23" fillId="0" borderId="90" xfId="0" applyNumberFormat="1" applyFont="1" applyBorder="1" applyAlignment="1">
      <alignment vertical="center"/>
    </xf>
    <xf numFmtId="165" fontId="23" fillId="0" borderId="91" xfId="0" applyNumberFormat="1" applyFont="1" applyBorder="1" applyAlignment="1">
      <alignment horizontal="center" vertical="center"/>
    </xf>
    <xf numFmtId="165" fontId="23" fillId="0" borderId="92" xfId="0" applyNumberFormat="1" applyFont="1" applyBorder="1" applyAlignment="1">
      <alignment vertical="center"/>
    </xf>
    <xf numFmtId="165" fontId="23" fillId="0" borderId="93" xfId="0" applyNumberFormat="1" applyFont="1" applyBorder="1" applyAlignment="1">
      <alignment horizontal="center" vertical="center"/>
    </xf>
    <xf numFmtId="2" fontId="23" fillId="0" borderId="94" xfId="0" applyNumberFormat="1" applyFont="1" applyBorder="1" applyAlignment="1">
      <alignment horizontal="center" vertical="center"/>
    </xf>
    <xf numFmtId="171" fontId="23" fillId="3" borderId="95" xfId="0" applyNumberFormat="1" applyFont="1" applyFill="1" applyBorder="1" applyAlignment="1" applyProtection="1">
      <alignment horizontal="center" vertical="center"/>
      <protection locked="0"/>
    </xf>
    <xf numFmtId="0" fontId="23" fillId="3" borderId="95" xfId="0" applyFont="1" applyFill="1" applyBorder="1" applyAlignment="1" applyProtection="1">
      <alignment horizontal="center" vertical="center"/>
      <protection locked="0"/>
    </xf>
    <xf numFmtId="169" fontId="23" fillId="0" borderId="95" xfId="0" applyNumberFormat="1" applyFont="1" applyBorder="1" applyAlignment="1">
      <alignment vertical="center"/>
    </xf>
    <xf numFmtId="173" fontId="23" fillId="0" borderId="95" xfId="0" applyNumberFormat="1" applyFont="1" applyBorder="1" applyAlignment="1">
      <alignment vertical="center"/>
    </xf>
    <xf numFmtId="165" fontId="23" fillId="0" borderId="95" xfId="0" applyNumberFormat="1" applyFont="1" applyBorder="1" applyAlignment="1">
      <alignment vertical="center"/>
    </xf>
    <xf numFmtId="165" fontId="23" fillId="0" borderId="96" xfId="0" applyNumberFormat="1" applyFont="1" applyBorder="1" applyAlignment="1">
      <alignment vertical="center"/>
    </xf>
    <xf numFmtId="165" fontId="24" fillId="0" borderId="77" xfId="0" applyNumberFormat="1" applyFont="1" applyBorder="1" applyAlignment="1">
      <alignment vertical="center"/>
    </xf>
    <xf numFmtId="165" fontId="24" fillId="0" borderId="78" xfId="0" applyNumberFormat="1" applyFont="1" applyBorder="1" applyAlignment="1">
      <alignment vertical="center"/>
    </xf>
    <xf numFmtId="49" fontId="23" fillId="0" borderId="18" xfId="0" applyNumberFormat="1" applyFont="1" applyBorder="1" applyAlignment="1">
      <alignment vertical="center"/>
    </xf>
    <xf numFmtId="49" fontId="23" fillId="0" borderId="21" xfId="0" applyNumberFormat="1" applyFont="1" applyBorder="1" applyAlignment="1">
      <alignment vertical="center"/>
    </xf>
    <xf numFmtId="49" fontId="25" fillId="0" borderId="56" xfId="0" applyNumberFormat="1" applyFont="1" applyBorder="1" applyAlignment="1">
      <alignment horizontal="left" vertical="center"/>
    </xf>
    <xf numFmtId="49" fontId="25" fillId="0" borderId="18" xfId="0" applyNumberFormat="1" applyFont="1" applyBorder="1" applyAlignment="1">
      <alignment vertical="center"/>
    </xf>
    <xf numFmtId="169" fontId="25" fillId="0" borderId="18" xfId="0" applyNumberFormat="1" applyFont="1" applyBorder="1" applyAlignment="1">
      <alignment horizontal="right" vertical="center"/>
    </xf>
    <xf numFmtId="169" fontId="25" fillId="0" borderId="18" xfId="0" applyNumberFormat="1" applyFont="1" applyBorder="1" applyAlignment="1">
      <alignment horizontal="center" vertical="center"/>
    </xf>
    <xf numFmtId="165" fontId="23" fillId="0" borderId="97" xfId="0" applyNumberFormat="1" applyFont="1" applyBorder="1" applyAlignment="1">
      <alignment horizontal="center" vertical="center"/>
    </xf>
    <xf numFmtId="165" fontId="23" fillId="7" borderId="97" xfId="0" applyNumberFormat="1" applyFont="1" applyFill="1" applyBorder="1" applyAlignment="1">
      <alignment horizontal="center" vertical="center"/>
    </xf>
    <xf numFmtId="2" fontId="23" fillId="7" borderId="10" xfId="0" applyNumberFormat="1" applyFont="1" applyFill="1" applyBorder="1" applyAlignment="1">
      <alignment horizontal="center" vertical="center"/>
    </xf>
    <xf numFmtId="171" fontId="23" fillId="7" borderId="16" xfId="0" applyNumberFormat="1" applyFont="1" applyFill="1" applyBorder="1" applyAlignment="1" applyProtection="1">
      <alignment horizontal="center" vertical="center"/>
      <protection locked="0"/>
    </xf>
    <xf numFmtId="0" fontId="23" fillId="7" borderId="16" xfId="0" applyFont="1" applyFill="1" applyBorder="1" applyAlignment="1" applyProtection="1">
      <alignment horizontal="center" vertical="center"/>
      <protection locked="0"/>
    </xf>
    <xf numFmtId="169" fontId="23" fillId="7" borderId="16" xfId="0" applyNumberFormat="1" applyFont="1" applyFill="1" applyBorder="1" applyAlignment="1">
      <alignment vertical="center"/>
    </xf>
    <xf numFmtId="173" fontId="23" fillId="7" borderId="16" xfId="0" applyNumberFormat="1" applyFont="1" applyFill="1" applyBorder="1" applyAlignment="1">
      <alignment vertical="center"/>
    </xf>
    <xf numFmtId="165" fontId="23" fillId="7" borderId="16" xfId="0" applyNumberFormat="1" applyFont="1" applyFill="1" applyBorder="1" applyAlignment="1">
      <alignment vertical="center"/>
    </xf>
    <xf numFmtId="165" fontId="23" fillId="7" borderId="92" xfId="0" applyNumberFormat="1" applyFont="1" applyFill="1" applyBorder="1" applyAlignment="1">
      <alignment vertical="center"/>
    </xf>
    <xf numFmtId="49" fontId="3" fillId="2" borderId="44" xfId="0" applyNumberFormat="1" applyFont="1" applyFill="1" applyBorder="1" applyAlignment="1">
      <alignment horizontal="center" vertical="center" wrapText="1"/>
    </xf>
    <xf numFmtId="49" fontId="3" fillId="0" borderId="88" xfId="0" applyNumberFormat="1" applyFont="1" applyBorder="1" applyAlignment="1">
      <alignment horizontal="center" vertical="center" wrapText="1"/>
    </xf>
    <xf numFmtId="0" fontId="23" fillId="0" borderId="98" xfId="0" applyFont="1" applyBorder="1" applyAlignment="1">
      <alignment horizontal="center" vertical="center"/>
    </xf>
    <xf numFmtId="0" fontId="23" fillId="0" borderId="99" xfId="0" applyFont="1" applyBorder="1" applyAlignment="1">
      <alignment horizontal="center" vertical="center"/>
    </xf>
    <xf numFmtId="49" fontId="23" fillId="0" borderId="95" xfId="0" applyNumberFormat="1" applyFont="1" applyBorder="1" applyAlignment="1">
      <alignment vertical="center"/>
    </xf>
    <xf numFmtId="49" fontId="23" fillId="0" borderId="100" xfId="0" applyNumberFormat="1" applyFont="1" applyBorder="1" applyAlignment="1">
      <alignment vertical="center"/>
    </xf>
    <xf numFmtId="49" fontId="25" fillId="0" borderId="101" xfId="0" applyNumberFormat="1" applyFont="1" applyBorder="1" applyAlignment="1">
      <alignment horizontal="left" vertical="center"/>
    </xf>
    <xf numFmtId="49" fontId="25" fillId="0" borderId="95" xfId="0" applyNumberFormat="1" applyFont="1" applyBorder="1" applyAlignment="1">
      <alignment vertical="center"/>
    </xf>
    <xf numFmtId="169" fontId="25" fillId="0" borderId="95" xfId="0" applyNumberFormat="1" applyFont="1" applyBorder="1" applyAlignment="1">
      <alignment horizontal="right" vertical="center"/>
    </xf>
    <xf numFmtId="169" fontId="25" fillId="0" borderId="95" xfId="0" applyNumberFormat="1" applyFont="1" applyBorder="1" applyAlignment="1">
      <alignment horizontal="center" vertical="center"/>
    </xf>
    <xf numFmtId="165" fontId="3" fillId="0" borderId="51" xfId="0" applyNumberFormat="1" applyFont="1" applyBorder="1" applyAlignment="1">
      <alignment horizontal="center" vertical="center" wrapText="1"/>
    </xf>
    <xf numFmtId="171" fontId="23" fillId="0" borderId="95" xfId="0" applyNumberFormat="1" applyFont="1" applyBorder="1" applyAlignment="1">
      <alignment horizontal="center" vertical="center"/>
    </xf>
    <xf numFmtId="0" fontId="23" fillId="0" borderId="95" xfId="0" applyFont="1" applyBorder="1" applyAlignment="1">
      <alignment horizontal="center" vertical="center"/>
    </xf>
    <xf numFmtId="49" fontId="12" fillId="2" borderId="85" xfId="0" applyNumberFormat="1" applyFont="1" applyFill="1" applyBorder="1" applyAlignment="1">
      <alignment horizontal="center" vertical="center" wrapText="1"/>
    </xf>
    <xf numFmtId="165" fontId="24" fillId="2" borderId="105" xfId="0" applyNumberFormat="1" applyFont="1" applyFill="1" applyBorder="1" applyAlignment="1">
      <alignment horizontal="center" vertical="center" wrapText="1"/>
    </xf>
    <xf numFmtId="165" fontId="24" fillId="0" borderId="91" xfId="0" applyNumberFormat="1" applyFont="1" applyBorder="1" applyAlignment="1">
      <alignment vertical="center"/>
    </xf>
    <xf numFmtId="165" fontId="24" fillId="0" borderId="93" xfId="0" applyNumberFormat="1" applyFont="1" applyBorder="1" applyAlignment="1">
      <alignment vertical="center"/>
    </xf>
    <xf numFmtId="0" fontId="3" fillId="0" borderId="20" xfId="0" applyFont="1" applyBorder="1" applyAlignment="1">
      <alignment vertical="center"/>
    </xf>
    <xf numFmtId="0" fontId="12" fillId="0" borderId="0" xfId="0" applyFont="1" applyAlignment="1">
      <alignment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52" xfId="0" applyFont="1" applyBorder="1" applyAlignment="1">
      <alignment vertical="center"/>
    </xf>
    <xf numFmtId="169" fontId="23" fillId="0" borderId="16" xfId="0" applyNumberFormat="1" applyFont="1" applyBorder="1" applyAlignment="1">
      <alignment horizontal="center" vertical="center"/>
    </xf>
    <xf numFmtId="49" fontId="12" fillId="2" borderId="110" xfId="0" applyNumberFormat="1" applyFont="1" applyFill="1" applyBorder="1" applyAlignment="1">
      <alignment horizontal="center" vertical="center" wrapText="1"/>
    </xf>
    <xf numFmtId="165" fontId="24" fillId="2" borderId="111" xfId="0" applyNumberFormat="1" applyFont="1" applyFill="1" applyBorder="1" applyAlignment="1">
      <alignment horizontal="center" vertical="center" wrapText="1"/>
    </xf>
    <xf numFmtId="165" fontId="3" fillId="0" borderId="112" xfId="0" applyNumberFormat="1" applyFont="1" applyBorder="1" applyAlignment="1">
      <alignment horizontal="center" vertical="center" wrapText="1"/>
    </xf>
    <xf numFmtId="165" fontId="24" fillId="0" borderId="113" xfId="0" applyNumberFormat="1" applyFont="1" applyBorder="1" applyAlignment="1">
      <alignment vertical="center"/>
    </xf>
    <xf numFmtId="165" fontId="24" fillId="0" borderId="114" xfId="0" applyNumberFormat="1" applyFont="1" applyBorder="1" applyAlignment="1">
      <alignment vertical="center"/>
    </xf>
    <xf numFmtId="165" fontId="23" fillId="7" borderId="93" xfId="0" applyNumberFormat="1" applyFont="1" applyFill="1" applyBorder="1" applyAlignment="1">
      <alignment horizontal="center" vertical="center"/>
    </xf>
    <xf numFmtId="2" fontId="23" fillId="7" borderId="94" xfId="0" applyNumberFormat="1" applyFont="1" applyFill="1" applyBorder="1" applyAlignment="1">
      <alignment horizontal="center" vertical="center"/>
    </xf>
    <xf numFmtId="171" fontId="23" fillId="7" borderId="95" xfId="0" applyNumberFormat="1" applyFont="1" applyFill="1" applyBorder="1" applyAlignment="1" applyProtection="1">
      <alignment horizontal="center" vertical="center"/>
      <protection locked="0"/>
    </xf>
    <xf numFmtId="0" fontId="23" fillId="7" borderId="95" xfId="0" applyFont="1" applyFill="1" applyBorder="1" applyAlignment="1" applyProtection="1">
      <alignment horizontal="center" vertical="center"/>
      <protection locked="0"/>
    </xf>
    <xf numFmtId="169" fontId="23" fillId="7" borderId="95" xfId="0" applyNumberFormat="1" applyFont="1" applyFill="1" applyBorder="1" applyAlignment="1">
      <alignment vertical="center"/>
    </xf>
    <xf numFmtId="173" fontId="23" fillId="7" borderId="95" xfId="0" applyNumberFormat="1" applyFont="1" applyFill="1" applyBorder="1" applyAlignment="1">
      <alignment vertical="center"/>
    </xf>
    <xf numFmtId="165" fontId="23" fillId="7" borderId="95" xfId="0" applyNumberFormat="1" applyFont="1" applyFill="1" applyBorder="1" applyAlignment="1">
      <alignment vertical="center"/>
    </xf>
    <xf numFmtId="165" fontId="23" fillId="7" borderId="96" xfId="0" applyNumberFormat="1" applyFont="1" applyFill="1" applyBorder="1" applyAlignment="1">
      <alignment vertical="center"/>
    </xf>
    <xf numFmtId="169" fontId="23" fillId="0" borderId="95" xfId="0" applyNumberFormat="1" applyFont="1" applyBorder="1" applyAlignment="1">
      <alignment horizontal="center" vertical="center"/>
    </xf>
    <xf numFmtId="0" fontId="19" fillId="0" borderId="0" xfId="5" applyFont="1" applyAlignment="1">
      <alignment horizontal="center" vertical="center"/>
    </xf>
    <xf numFmtId="0" fontId="23" fillId="0" borderId="109" xfId="0" applyFont="1" applyBorder="1" applyAlignment="1">
      <alignment horizontal="center" vertical="center"/>
    </xf>
    <xf numFmtId="0" fontId="10" fillId="0" borderId="4" xfId="0" applyFont="1" applyBorder="1" applyAlignment="1">
      <alignment horizontal="left" vertical="center"/>
    </xf>
    <xf numFmtId="0" fontId="10" fillId="0" borderId="0" xfId="0" applyFont="1" applyAlignment="1">
      <alignment horizontal="left" vertical="center"/>
    </xf>
    <xf numFmtId="0" fontId="12" fillId="0" borderId="0" xfId="0" applyFont="1" applyAlignment="1">
      <alignment horizontal="left" vertical="center"/>
    </xf>
    <xf numFmtId="0" fontId="25" fillId="0" borderId="92" xfId="0" applyFont="1" applyBorder="1" applyAlignment="1">
      <alignment vertical="center"/>
    </xf>
    <xf numFmtId="0" fontId="25" fillId="0" borderId="96" xfId="0" applyFont="1" applyBorder="1" applyAlignment="1">
      <alignment vertical="center"/>
    </xf>
    <xf numFmtId="0" fontId="3" fillId="0" borderId="4" xfId="0" applyFont="1" applyBorder="1" applyAlignment="1">
      <alignment vertical="center"/>
    </xf>
    <xf numFmtId="171" fontId="9" fillId="0" borderId="0" xfId="0" applyNumberFormat="1" applyFont="1"/>
    <xf numFmtId="0" fontId="9" fillId="0" borderId="0" xfId="0" applyFont="1" applyAlignment="1">
      <alignment horizontal="right" vertical="center"/>
    </xf>
    <xf numFmtId="167" fontId="9" fillId="0" borderId="0" xfId="0" applyNumberFormat="1" applyFont="1" applyAlignment="1">
      <alignment horizontal="center" vertical="center"/>
    </xf>
    <xf numFmtId="4" fontId="9" fillId="0" borderId="0" xfId="0" applyNumberFormat="1" applyFont="1" applyAlignment="1">
      <alignment horizontal="center"/>
    </xf>
    <xf numFmtId="0" fontId="9" fillId="0" borderId="0" xfId="0" applyFont="1" applyAlignment="1">
      <alignment horizontal="center"/>
    </xf>
    <xf numFmtId="168" fontId="9" fillId="0" borderId="0" xfId="0" applyNumberFormat="1" applyFont="1" applyAlignment="1">
      <alignment horizontal="center" vertical="center" wrapText="1"/>
    </xf>
    <xf numFmtId="0" fontId="27" fillId="0" borderId="0" xfId="0" applyFont="1" applyAlignment="1">
      <alignment vertical="center" wrapText="1"/>
    </xf>
    <xf numFmtId="0" fontId="14" fillId="0" borderId="0" xfId="0" applyFont="1"/>
    <xf numFmtId="0" fontId="9" fillId="0" borderId="0" xfId="0" applyFont="1" applyAlignment="1">
      <alignment vertical="center" wrapText="1"/>
    </xf>
    <xf numFmtId="0" fontId="9" fillId="0" borderId="2" xfId="0" applyFont="1" applyBorder="1" applyAlignment="1">
      <alignment vertical="center"/>
    </xf>
    <xf numFmtId="0" fontId="10" fillId="0" borderId="4"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1" xfId="0" applyFont="1" applyBorder="1" applyAlignment="1">
      <alignment vertical="center"/>
    </xf>
    <xf numFmtId="0" fontId="9" fillId="0" borderId="3" xfId="0" applyFont="1" applyBorder="1" applyAlignment="1">
      <alignment vertical="center"/>
    </xf>
    <xf numFmtId="0" fontId="10" fillId="0" borderId="5" xfId="0" applyFont="1" applyBorder="1" applyAlignment="1">
      <alignment vertical="center"/>
    </xf>
    <xf numFmtId="172" fontId="28" fillId="0" borderId="0" xfId="0" applyNumberFormat="1" applyFont="1" applyAlignment="1">
      <alignment horizontal="center" vertical="center"/>
    </xf>
    <xf numFmtId="0" fontId="9" fillId="0" borderId="7" xfId="0" applyFont="1" applyBorder="1" applyAlignment="1">
      <alignment horizontal="right" vertical="center"/>
    </xf>
    <xf numFmtId="172" fontId="9" fillId="0" borderId="7" xfId="0" applyNumberFormat="1" applyFont="1" applyBorder="1" applyAlignment="1">
      <alignment horizontal="center" vertical="center"/>
    </xf>
    <xf numFmtId="0" fontId="9" fillId="0" borderId="8" xfId="0" applyFont="1" applyBorder="1" applyAlignment="1">
      <alignment vertical="center"/>
    </xf>
    <xf numFmtId="0" fontId="9" fillId="0" borderId="2" xfId="0" applyFont="1" applyBorder="1" applyAlignment="1">
      <alignment horizontal="right" vertical="center"/>
    </xf>
    <xf numFmtId="172" fontId="9" fillId="0" borderId="2" xfId="0" applyNumberFormat="1" applyFont="1" applyBorder="1" applyAlignment="1">
      <alignment horizontal="center" vertical="center"/>
    </xf>
    <xf numFmtId="0" fontId="3" fillId="0" borderId="0" xfId="0" applyFont="1" applyAlignment="1">
      <alignment horizontal="left" vertical="center"/>
    </xf>
    <xf numFmtId="0" fontId="9" fillId="0" borderId="4" xfId="0" applyFont="1" applyBorder="1" applyAlignment="1">
      <alignment horizontal="right" vertical="center"/>
    </xf>
    <xf numFmtId="164" fontId="9" fillId="0" borderId="0" xfId="1" applyNumberFormat="1" applyFont="1" applyBorder="1" applyAlignment="1" applyProtection="1">
      <alignment vertical="center"/>
    </xf>
    <xf numFmtId="171" fontId="9" fillId="0" borderId="0" xfId="1" applyNumberFormat="1" applyFont="1" applyBorder="1" applyAlignment="1" applyProtection="1">
      <alignment vertical="center"/>
    </xf>
    <xf numFmtId="167" fontId="3" fillId="0" borderId="0" xfId="0" applyNumberFormat="1" applyFont="1" applyAlignment="1">
      <alignment vertical="center"/>
    </xf>
    <xf numFmtId="0" fontId="30" fillId="0" borderId="0" xfId="0" applyFont="1" applyAlignment="1">
      <alignment vertical="center" wrapText="1"/>
    </xf>
    <xf numFmtId="0" fontId="3" fillId="0" borderId="0" xfId="0" applyFont="1" applyAlignment="1">
      <alignment vertical="center" wrapText="1"/>
    </xf>
    <xf numFmtId="166" fontId="3" fillId="0" borderId="0" xfId="0" applyNumberFormat="1" applyFont="1" applyAlignment="1">
      <alignment vertical="center" wrapText="1"/>
    </xf>
    <xf numFmtId="0" fontId="12" fillId="0" borderId="4" xfId="0" applyFont="1" applyBorder="1" applyAlignment="1">
      <alignment vertical="center"/>
    </xf>
    <xf numFmtId="0" fontId="28" fillId="0" borderId="0" xfId="0" applyFont="1" applyAlignment="1">
      <alignment vertical="center"/>
    </xf>
    <xf numFmtId="172" fontId="28" fillId="0" borderId="7" xfId="0" applyNumberFormat="1" applyFont="1" applyBorder="1" applyAlignment="1">
      <alignment horizontal="center" vertical="center"/>
    </xf>
    <xf numFmtId="164" fontId="9" fillId="0" borderId="0" xfId="0" applyNumberFormat="1" applyFont="1" applyAlignment="1">
      <alignment vertical="center"/>
    </xf>
    <xf numFmtId="0" fontId="9" fillId="0" borderId="0" xfId="7" applyFont="1" applyAlignment="1">
      <alignment horizontal="left" wrapText="1"/>
    </xf>
    <xf numFmtId="0" fontId="13" fillId="5" borderId="0" xfId="0" applyFont="1" applyFill="1" applyAlignment="1">
      <alignment vertical="center"/>
    </xf>
    <xf numFmtId="0" fontId="28" fillId="5" borderId="0" xfId="7" applyFont="1" applyFill="1" applyAlignment="1">
      <alignment horizontal="center" vertical="center"/>
    </xf>
    <xf numFmtId="0" fontId="28" fillId="5" borderId="0" xfId="7" applyFont="1" applyFill="1" applyAlignment="1">
      <alignment horizontal="center"/>
    </xf>
    <xf numFmtId="0" fontId="28" fillId="5" borderId="0" xfId="7" applyFont="1" applyFill="1" applyAlignment="1">
      <alignment horizontal="left" wrapText="1"/>
    </xf>
    <xf numFmtId="0" fontId="31" fillId="5" borderId="0" xfId="0" applyFont="1" applyFill="1" applyAlignment="1">
      <alignment horizontal="center" vertical="center"/>
    </xf>
    <xf numFmtId="0" fontId="9" fillId="0" borderId="0" xfId="7" applyFont="1"/>
    <xf numFmtId="0" fontId="9" fillId="0" borderId="0" xfId="7" applyFont="1" applyAlignment="1">
      <alignment horizontal="left" vertical="center" wrapText="1"/>
    </xf>
    <xf numFmtId="0" fontId="14" fillId="5" borderId="0" xfId="0" applyFont="1" applyFill="1" applyAlignment="1">
      <alignment vertical="center"/>
    </xf>
    <xf numFmtId="0" fontId="28" fillId="5" borderId="0" xfId="7" applyFont="1" applyFill="1" applyAlignment="1">
      <alignment horizontal="left" vertical="center" wrapText="1"/>
    </xf>
    <xf numFmtId="0" fontId="28" fillId="5" borderId="0" xfId="7" applyFont="1" applyFill="1" applyAlignment="1">
      <alignment vertical="center"/>
    </xf>
    <xf numFmtId="0" fontId="9" fillId="0" borderId="0" xfId="7" applyFont="1" applyAlignment="1">
      <alignment vertical="center"/>
    </xf>
    <xf numFmtId="0" fontId="9" fillId="0" borderId="0" xfId="7" applyFont="1" applyAlignment="1">
      <alignment horizontal="center"/>
    </xf>
    <xf numFmtId="0" fontId="22" fillId="0" borderId="0" xfId="0" applyFont="1" applyAlignment="1">
      <alignment vertical="center"/>
    </xf>
    <xf numFmtId="0" fontId="3" fillId="0" borderId="52" xfId="0" applyFont="1" applyBorder="1" applyAlignment="1">
      <alignment horizontal="left" vertical="center"/>
    </xf>
    <xf numFmtId="0" fontId="32" fillId="0" borderId="0" xfId="0" applyFont="1"/>
    <xf numFmtId="49" fontId="9" fillId="2" borderId="12" xfId="0" applyNumberFormat="1" applyFont="1" applyFill="1" applyBorder="1" applyAlignment="1">
      <alignment horizontal="center" vertical="center" wrapText="1"/>
    </xf>
    <xf numFmtId="49" fontId="3" fillId="0" borderId="0" xfId="0" applyNumberFormat="1" applyFont="1" applyAlignment="1">
      <alignment vertical="center" wrapText="1"/>
    </xf>
    <xf numFmtId="49" fontId="9" fillId="0" borderId="126" xfId="0" applyNumberFormat="1" applyFont="1" applyBorder="1" applyAlignment="1">
      <alignment horizontal="center" vertical="center" wrapText="1"/>
    </xf>
    <xf numFmtId="49" fontId="9" fillId="0" borderId="127" xfId="0" applyNumberFormat="1" applyFont="1" applyBorder="1" applyAlignment="1">
      <alignment vertical="center" wrapText="1"/>
    </xf>
    <xf numFmtId="8" fontId="19" fillId="0" borderId="127" xfId="7" applyNumberFormat="1" applyFont="1" applyBorder="1" applyAlignment="1">
      <alignment horizontal="center" vertical="center"/>
    </xf>
    <xf numFmtId="8" fontId="19" fillId="0" borderId="128" xfId="7" applyNumberFormat="1" applyFont="1" applyBorder="1" applyAlignment="1">
      <alignment horizontal="center" vertical="center"/>
    </xf>
    <xf numFmtId="49" fontId="9" fillId="0" borderId="129" xfId="0" applyNumberFormat="1" applyFont="1" applyBorder="1" applyAlignment="1">
      <alignment horizontal="center" vertical="center" wrapText="1"/>
    </xf>
    <xf numFmtId="49" fontId="9" fillId="0" borderId="54" xfId="0" applyNumberFormat="1" applyFont="1" applyBorder="1" applyAlignment="1">
      <alignment vertical="center" wrapText="1"/>
    </xf>
    <xf numFmtId="173" fontId="9" fillId="0" borderId="54" xfId="0" applyNumberFormat="1" applyFont="1" applyBorder="1" applyAlignment="1">
      <alignment vertical="center"/>
    </xf>
    <xf numFmtId="8" fontId="19" fillId="0" borderId="54" xfId="7" applyNumberFormat="1" applyFont="1" applyBorder="1" applyAlignment="1">
      <alignment horizontal="center" vertical="center"/>
    </xf>
    <xf numFmtId="8" fontId="19" fillId="0" borderId="130" xfId="7" applyNumberFormat="1" applyFont="1" applyBorder="1" applyAlignment="1">
      <alignment horizontal="center" vertical="center"/>
    </xf>
    <xf numFmtId="49" fontId="18" fillId="0" borderId="131" xfId="0" applyNumberFormat="1" applyFont="1" applyBorder="1" applyAlignment="1">
      <alignment horizontal="center" vertical="center" wrapText="1"/>
    </xf>
    <xf numFmtId="49" fontId="18" fillId="0" borderId="132" xfId="0" applyNumberFormat="1" applyFont="1" applyBorder="1" applyAlignment="1">
      <alignment vertical="center" wrapText="1"/>
    </xf>
    <xf numFmtId="173" fontId="9" fillId="0" borderId="132" xfId="0" applyNumberFormat="1" applyFont="1" applyBorder="1" applyAlignment="1">
      <alignment vertical="center"/>
    </xf>
    <xf numFmtId="8" fontId="19" fillId="0" borderId="132" xfId="7" applyNumberFormat="1" applyFont="1" applyBorder="1" applyAlignment="1">
      <alignment horizontal="center" vertical="center"/>
    </xf>
    <xf numFmtId="8" fontId="19" fillId="0" borderId="133" xfId="7" applyNumberFormat="1" applyFont="1" applyBorder="1" applyAlignment="1">
      <alignment horizontal="center" vertical="center"/>
    </xf>
    <xf numFmtId="8" fontId="19" fillId="2" borderId="136" xfId="7" applyNumberFormat="1" applyFont="1" applyFill="1" applyBorder="1" applyAlignment="1">
      <alignment horizontal="center" vertical="center"/>
    </xf>
    <xf numFmtId="0" fontId="33" fillId="0" borderId="0" xfId="7" applyFont="1" applyAlignment="1">
      <alignment horizontal="center" vertical="center" wrapText="1"/>
    </xf>
    <xf numFmtId="8" fontId="33" fillId="0" borderId="0" xfId="7" applyNumberFormat="1" applyFont="1" applyAlignment="1">
      <alignment horizontal="center" vertical="center"/>
    </xf>
    <xf numFmtId="0" fontId="18" fillId="0" borderId="0" xfId="7" applyFont="1" applyAlignment="1">
      <alignment horizontal="center" vertical="center" wrapText="1"/>
    </xf>
    <xf numFmtId="0" fontId="18" fillId="0" borderId="0" xfId="10" applyFont="1" applyAlignment="1">
      <alignment vertical="top" wrapText="1"/>
    </xf>
    <xf numFmtId="0" fontId="1" fillId="0" borderId="108" xfId="0" applyFont="1" applyBorder="1" applyAlignment="1">
      <alignment horizontal="center" vertical="center"/>
    </xf>
    <xf numFmtId="173" fontId="9" fillId="0" borderId="127" xfId="0" applyNumberFormat="1" applyFont="1" applyBorder="1" applyAlignment="1">
      <alignment vertical="center"/>
    </xf>
    <xf numFmtId="0" fontId="34" fillId="0" borderId="109" xfId="0" applyFont="1" applyBorder="1" applyAlignment="1">
      <alignment horizontal="center" vertical="center"/>
    </xf>
    <xf numFmtId="178" fontId="9" fillId="4" borderId="12" xfId="0" applyNumberFormat="1" applyFont="1" applyFill="1" applyBorder="1" applyAlignment="1">
      <alignment horizontal="center" vertical="center"/>
    </xf>
    <xf numFmtId="49" fontId="23" fillId="0" borderId="16" xfId="0" applyNumberFormat="1" applyFont="1" applyBorder="1" applyAlignment="1">
      <alignment horizontal="center" vertical="center"/>
    </xf>
    <xf numFmtId="169" fontId="25" fillId="0" borderId="16" xfId="0" applyNumberFormat="1" applyFont="1" applyBorder="1" applyAlignment="1">
      <alignment vertical="center"/>
    </xf>
    <xf numFmtId="169" fontId="25" fillId="0" borderId="92" xfId="0" applyNumberFormat="1" applyFont="1" applyBorder="1" applyAlignment="1">
      <alignment vertical="center"/>
    </xf>
    <xf numFmtId="165" fontId="23" fillId="2" borderId="97" xfId="0" applyNumberFormat="1" applyFont="1" applyFill="1" applyBorder="1" applyAlignment="1">
      <alignment horizontal="center" vertical="center"/>
    </xf>
    <xf numFmtId="49" fontId="23" fillId="0" borderId="95" xfId="0" applyNumberFormat="1" applyFont="1" applyBorder="1" applyAlignment="1">
      <alignment horizontal="center" vertical="center"/>
    </xf>
    <xf numFmtId="169" fontId="25" fillId="0" borderId="95" xfId="0" applyNumberFormat="1" applyFont="1" applyBorder="1" applyAlignment="1">
      <alignment vertical="center"/>
    </xf>
    <xf numFmtId="169" fontId="25" fillId="0" borderId="96" xfId="0" applyNumberFormat="1" applyFont="1" applyBorder="1" applyAlignment="1">
      <alignment vertical="center"/>
    </xf>
    <xf numFmtId="165" fontId="23" fillId="2" borderId="93" xfId="0" applyNumberFormat="1" applyFont="1" applyFill="1" applyBorder="1" applyAlignment="1">
      <alignment horizontal="center" vertical="center"/>
    </xf>
    <xf numFmtId="49" fontId="12" fillId="2" borderId="12" xfId="0" applyNumberFormat="1" applyFont="1" applyFill="1" applyBorder="1" applyAlignment="1">
      <alignment horizontal="center" vertical="center" wrapText="1"/>
    </xf>
    <xf numFmtId="169" fontId="23" fillId="2" borderId="138" xfId="0" applyNumberFormat="1" applyFont="1" applyFill="1" applyBorder="1" applyAlignment="1">
      <alignment horizontal="center" vertical="center" wrapText="1"/>
    </xf>
    <xf numFmtId="170" fontId="23" fillId="2" borderId="138" xfId="0" applyNumberFormat="1" applyFont="1" applyFill="1" applyBorder="1" applyAlignment="1">
      <alignment horizontal="center" vertical="center" wrapText="1"/>
    </xf>
    <xf numFmtId="165" fontId="24" fillId="2" borderId="138" xfId="0" applyNumberFormat="1" applyFont="1" applyFill="1" applyBorder="1" applyAlignment="1">
      <alignment horizontal="center" vertical="center" wrapText="1"/>
    </xf>
    <xf numFmtId="165" fontId="23" fillId="2" borderId="139" xfId="0" applyNumberFormat="1" applyFont="1" applyFill="1" applyBorder="1" applyAlignment="1">
      <alignment horizontal="center" vertical="center" wrapText="1"/>
    </xf>
    <xf numFmtId="49" fontId="3" fillId="0" borderId="106" xfId="0" applyNumberFormat="1" applyFont="1" applyBorder="1" applyAlignment="1">
      <alignment horizontal="center" vertical="center" wrapText="1"/>
    </xf>
    <xf numFmtId="49" fontId="3" fillId="0" borderId="140" xfId="0" applyNumberFormat="1" applyFont="1" applyBorder="1" applyAlignment="1">
      <alignment horizontal="center" vertical="center" wrapText="1"/>
    </xf>
    <xf numFmtId="169" fontId="3" fillId="0" borderId="140" xfId="0" applyNumberFormat="1" applyFont="1" applyBorder="1" applyAlignment="1">
      <alignment horizontal="center" vertical="center" wrapText="1"/>
    </xf>
    <xf numFmtId="49" fontId="3" fillId="0" borderId="102" xfId="0" applyNumberFormat="1" applyFont="1" applyBorder="1" applyAlignment="1">
      <alignment horizontal="center" vertical="center" wrapText="1"/>
    </xf>
    <xf numFmtId="170" fontId="3" fillId="0" borderId="140" xfId="0" applyNumberFormat="1" applyFont="1" applyBorder="1" applyAlignment="1">
      <alignment horizontal="center" vertical="center" wrapText="1"/>
    </xf>
    <xf numFmtId="165" fontId="3" fillId="0" borderId="140" xfId="0" applyNumberFormat="1" applyFont="1" applyBorder="1" applyAlignment="1">
      <alignment horizontal="center" vertical="center" wrapText="1"/>
    </xf>
    <xf numFmtId="165" fontId="3" fillId="0" borderId="102" xfId="0" applyNumberFormat="1" applyFont="1" applyBorder="1" applyAlignment="1">
      <alignment horizontal="center" vertical="center" wrapText="1"/>
    </xf>
    <xf numFmtId="0" fontId="1" fillId="0" borderId="10" xfId="0" applyFont="1" applyBorder="1" applyAlignment="1">
      <alignment vertical="center" wrapText="1"/>
    </xf>
    <xf numFmtId="0" fontId="1" fillId="0" borderId="13" xfId="0" applyFont="1" applyBorder="1" applyAlignment="1">
      <alignment horizontal="center" vertical="center"/>
    </xf>
    <xf numFmtId="0" fontId="1" fillId="0" borderId="11" xfId="0" applyFont="1" applyBorder="1" applyAlignment="1">
      <alignment vertical="center" wrapText="1"/>
    </xf>
    <xf numFmtId="169" fontId="1" fillId="0" borderId="11" xfId="0" applyNumberFormat="1" applyFont="1" applyBorder="1" applyAlignment="1">
      <alignment horizontal="right" vertical="center"/>
    </xf>
    <xf numFmtId="171" fontId="1" fillId="3" borderId="116" xfId="0" applyNumberFormat="1" applyFont="1" applyFill="1" applyBorder="1" applyAlignment="1" applyProtection="1">
      <alignment horizontal="center" vertical="center"/>
      <protection locked="0"/>
    </xf>
    <xf numFmtId="165" fontId="1" fillId="0" borderId="14" xfId="0" applyNumberFormat="1" applyFont="1" applyBorder="1" applyAlignment="1">
      <alignment horizontal="center" vertical="center"/>
    </xf>
    <xf numFmtId="0" fontId="1" fillId="0" borderId="15" xfId="0" applyFont="1" applyBorder="1" applyAlignment="1">
      <alignment horizontal="center" vertical="center"/>
    </xf>
    <xf numFmtId="169" fontId="1" fillId="0" borderId="16" xfId="0" applyNumberFormat="1" applyFont="1" applyBorder="1" applyAlignment="1">
      <alignment horizontal="right" vertical="center"/>
    </xf>
    <xf numFmtId="171" fontId="1" fillId="3" borderId="16" xfId="0" applyNumberFormat="1" applyFont="1" applyFill="1" applyBorder="1" applyAlignment="1" applyProtection="1">
      <alignment horizontal="center" vertical="center"/>
      <protection locked="0"/>
    </xf>
    <xf numFmtId="165" fontId="1" fillId="0" borderId="119" xfId="0" applyNumberFormat="1" applyFont="1" applyBorder="1" applyAlignment="1">
      <alignment horizontal="center" vertical="center"/>
    </xf>
    <xf numFmtId="171" fontId="1" fillId="3" borderId="122" xfId="0" applyNumberFormat="1" applyFont="1" applyFill="1" applyBorder="1" applyAlignment="1" applyProtection="1">
      <alignment horizontal="center" vertical="center"/>
      <protection locked="0"/>
    </xf>
    <xf numFmtId="165" fontId="1" fillId="0" borderId="120" xfId="0" applyNumberFormat="1" applyFont="1" applyBorder="1" applyAlignment="1">
      <alignment horizontal="center" vertical="center"/>
    </xf>
    <xf numFmtId="165" fontId="1" fillId="0" borderId="17" xfId="0" applyNumberFormat="1" applyFont="1" applyBorder="1" applyAlignment="1">
      <alignment horizontal="center" vertical="center"/>
    </xf>
    <xf numFmtId="171" fontId="1" fillId="3" borderId="10" xfId="0" applyNumberFormat="1" applyFont="1" applyFill="1" applyBorder="1" applyAlignment="1" applyProtection="1">
      <alignment horizontal="center" vertical="center"/>
      <protection locked="0"/>
    </xf>
    <xf numFmtId="0" fontId="1" fillId="0" borderId="123" xfId="0" applyFont="1" applyBorder="1" applyAlignment="1">
      <alignment horizontal="center" vertical="center"/>
    </xf>
    <xf numFmtId="0" fontId="1" fillId="0" borderId="124" xfId="0" applyFont="1" applyBorder="1" applyAlignment="1">
      <alignment vertical="center" wrapText="1"/>
    </xf>
    <xf numFmtId="169" fontId="1" fillId="0" borderId="115" xfId="0" applyNumberFormat="1" applyFont="1" applyBorder="1" applyAlignment="1">
      <alignment horizontal="right" vertical="center"/>
    </xf>
    <xf numFmtId="171" fontId="1" fillId="3" borderId="115" xfId="0" applyNumberFormat="1" applyFont="1" applyFill="1" applyBorder="1" applyAlignment="1" applyProtection="1">
      <alignment horizontal="center" vertical="center"/>
      <protection locked="0"/>
    </xf>
    <xf numFmtId="165" fontId="1" fillId="0" borderId="117" xfId="0" applyNumberFormat="1" applyFont="1" applyBorder="1" applyAlignment="1">
      <alignment horizontal="center" vertical="center"/>
    </xf>
    <xf numFmtId="0" fontId="35" fillId="0" borderId="10" xfId="0" applyFont="1" applyBorder="1" applyAlignment="1">
      <alignment vertical="center" wrapText="1"/>
    </xf>
    <xf numFmtId="0" fontId="39"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vertical="center"/>
    </xf>
    <xf numFmtId="0" fontId="28" fillId="0" borderId="0" xfId="0" applyFont="1"/>
    <xf numFmtId="0" fontId="31" fillId="0" borderId="0" xfId="0" applyFont="1"/>
    <xf numFmtId="0" fontId="28" fillId="5" borderId="0" xfId="0" applyFont="1" applyFill="1"/>
    <xf numFmtId="0" fontId="41" fillId="0" borderId="0" xfId="6" applyFont="1" applyAlignment="1">
      <alignment horizontal="center" vertical="center" wrapText="1"/>
    </xf>
    <xf numFmtId="0" fontId="42" fillId="0" borderId="0" xfId="6" applyFont="1" applyAlignment="1">
      <alignment horizontal="center" vertical="center" wrapText="1"/>
    </xf>
    <xf numFmtId="0" fontId="43" fillId="0" borderId="46" xfId="6" applyFont="1" applyBorder="1" applyAlignment="1">
      <alignment horizontal="center" vertical="center" wrapText="1"/>
    </xf>
    <xf numFmtId="0" fontId="1" fillId="0" borderId="12" xfId="6" applyFont="1" applyBorder="1" applyAlignment="1">
      <alignment vertical="center" wrapText="1"/>
    </xf>
    <xf numFmtId="0" fontId="3" fillId="0" borderId="12" xfId="6" applyFont="1" applyBorder="1" applyAlignment="1">
      <alignment horizontal="center" vertical="center"/>
    </xf>
    <xf numFmtId="2" fontId="3" fillId="0" borderId="47" xfId="6" applyNumberFormat="1" applyFont="1" applyBorder="1" applyAlignment="1">
      <alignment horizontal="center" vertical="center"/>
    </xf>
    <xf numFmtId="2" fontId="3" fillId="0" borderId="0" xfId="6" applyNumberFormat="1" applyFont="1" applyAlignment="1">
      <alignment horizontal="center" vertical="center"/>
    </xf>
    <xf numFmtId="0" fontId="35" fillId="0" borderId="12" xfId="6" applyFont="1" applyBorder="1" applyAlignment="1">
      <alignment horizontal="right" vertical="center" wrapText="1"/>
    </xf>
    <xf numFmtId="2" fontId="35" fillId="0" borderId="12" xfId="6" applyNumberFormat="1" applyFont="1" applyBorder="1" applyAlignment="1">
      <alignment horizontal="center" vertical="center" wrapText="1"/>
    </xf>
    <xf numFmtId="2" fontId="12" fillId="0" borderId="12" xfId="0" applyNumberFormat="1" applyFont="1" applyBorder="1" applyAlignment="1">
      <alignment horizontal="center" vertical="center"/>
    </xf>
    <xf numFmtId="2" fontId="3" fillId="0" borderId="12" xfId="6" applyNumberFormat="1" applyFont="1" applyBorder="1" applyAlignment="1">
      <alignment horizontal="right" vertical="center"/>
    </xf>
    <xf numFmtId="2" fontId="3" fillId="0" borderId="12" xfId="0" applyNumberFormat="1" applyFont="1" applyBorder="1" applyAlignment="1">
      <alignment horizontal="center" vertical="center"/>
    </xf>
    <xf numFmtId="0" fontId="1" fillId="0" borderId="12" xfId="6" applyFont="1" applyBorder="1" applyAlignment="1">
      <alignment horizontal="left" vertical="center" wrapText="1"/>
    </xf>
    <xf numFmtId="2" fontId="3" fillId="6" borderId="12" xfId="6" applyNumberFormat="1" applyFont="1" applyFill="1" applyBorder="1" applyAlignment="1">
      <alignment horizontal="right" vertical="center"/>
    </xf>
    <xf numFmtId="2" fontId="3" fillId="6" borderId="12" xfId="0" applyNumberFormat="1" applyFont="1" applyFill="1" applyBorder="1" applyAlignment="1">
      <alignment horizontal="center" vertical="center"/>
    </xf>
    <xf numFmtId="2" fontId="12" fillId="6" borderId="12" xfId="0" applyNumberFormat="1" applyFont="1" applyFill="1" applyBorder="1" applyAlignment="1">
      <alignment horizontal="center" vertical="center"/>
    </xf>
    <xf numFmtId="0" fontId="43" fillId="0" borderId="48" xfId="6" applyFont="1" applyBorder="1" applyAlignment="1">
      <alignment horizontal="center" vertical="center" wrapText="1"/>
    </xf>
    <xf numFmtId="0" fontId="1" fillId="0" borderId="49" xfId="6" applyFont="1" applyBorder="1" applyAlignment="1">
      <alignment horizontal="left" vertical="center" wrapText="1"/>
    </xf>
    <xf numFmtId="0" fontId="3" fillId="0" borderId="49" xfId="6" applyFont="1" applyBorder="1" applyAlignment="1">
      <alignment horizontal="center" vertical="center"/>
    </xf>
    <xf numFmtId="2" fontId="3" fillId="0" borderId="50" xfId="6" applyNumberFormat="1" applyFont="1" applyBorder="1" applyAlignment="1">
      <alignment horizontal="center" vertical="center"/>
    </xf>
    <xf numFmtId="2" fontId="3" fillId="0" borderId="12" xfId="6" applyNumberFormat="1" applyFont="1" applyBorder="1" applyAlignment="1">
      <alignment horizontal="right" vertical="center" wrapText="1"/>
    </xf>
    <xf numFmtId="0" fontId="44" fillId="0" borderId="0" xfId="6" applyFont="1" applyAlignment="1">
      <alignment vertical="center"/>
    </xf>
    <xf numFmtId="0" fontId="45" fillId="0" borderId="0" xfId="6" applyFont="1" applyAlignment="1">
      <alignment vertical="center"/>
    </xf>
    <xf numFmtId="0" fontId="18" fillId="0" borderId="0" xfId="6" applyFont="1" applyAlignment="1">
      <alignment vertical="top" wrapText="1"/>
    </xf>
    <xf numFmtId="0" fontId="1" fillId="0" borderId="5" xfId="0" applyFont="1" applyBorder="1" applyAlignment="1">
      <alignment vertical="center"/>
    </xf>
    <xf numFmtId="0" fontId="42" fillId="0" borderId="0" xfId="0" applyFont="1" applyAlignment="1">
      <alignment horizontal="center" vertical="center"/>
    </xf>
    <xf numFmtId="173" fontId="42" fillId="0" borderId="0" xfId="0" applyNumberFormat="1" applyFont="1" applyAlignment="1">
      <alignment vertical="center"/>
    </xf>
    <xf numFmtId="165" fontId="42" fillId="0" borderId="0" xfId="0" applyNumberFormat="1" applyFont="1" applyAlignment="1">
      <alignment vertical="center"/>
    </xf>
    <xf numFmtId="0" fontId="42"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xf>
    <xf numFmtId="0" fontId="31" fillId="5" borderId="0" xfId="0" applyFont="1" applyFill="1" applyAlignment="1">
      <alignment vertical="center"/>
    </xf>
    <xf numFmtId="0" fontId="31" fillId="0" borderId="0" xfId="0" applyFont="1" applyAlignment="1">
      <alignment vertical="center"/>
    </xf>
    <xf numFmtId="0" fontId="9" fillId="0" borderId="9" xfId="0" applyFont="1" applyBorder="1" applyAlignment="1">
      <alignment horizontal="center" vertical="center"/>
    </xf>
    <xf numFmtId="0" fontId="15" fillId="0" borderId="4" xfId="0" applyFont="1" applyBorder="1" applyAlignment="1">
      <alignment vertical="center"/>
    </xf>
    <xf numFmtId="0" fontId="12" fillId="0" borderId="5" xfId="0" applyFont="1" applyBorder="1" applyAlignment="1">
      <alignment horizontal="center" vertical="center"/>
    </xf>
    <xf numFmtId="0" fontId="18" fillId="2" borderId="12" xfId="0" applyFont="1" applyFill="1" applyBorder="1" applyAlignment="1">
      <alignment horizontal="center" vertical="center" wrapText="1"/>
    </xf>
    <xf numFmtId="165" fontId="46" fillId="0" borderId="12" xfId="0" applyNumberFormat="1" applyFont="1" applyBorder="1" applyAlignment="1">
      <alignment horizontal="right" vertical="center"/>
    </xf>
    <xf numFmtId="0" fontId="18" fillId="0" borderId="13" xfId="0" applyFont="1" applyBorder="1" applyAlignment="1">
      <alignment horizontal="center" vertical="center"/>
    </xf>
    <xf numFmtId="0" fontId="18" fillId="0" borderId="11" xfId="0" applyFont="1" applyBorder="1" applyAlignment="1">
      <alignment vertical="center" wrapText="1"/>
    </xf>
    <xf numFmtId="3" fontId="18" fillId="0" borderId="11" xfId="0" applyNumberFormat="1" applyFont="1" applyBorder="1" applyAlignment="1">
      <alignment horizontal="center" vertical="center"/>
    </xf>
    <xf numFmtId="171" fontId="18" fillId="3" borderId="116" xfId="0" applyNumberFormat="1" applyFont="1" applyFill="1" applyBorder="1" applyAlignment="1" applyProtection="1">
      <alignment horizontal="center" vertical="center"/>
      <protection locked="0"/>
    </xf>
    <xf numFmtId="165" fontId="18" fillId="0" borderId="118" xfId="0" applyNumberFormat="1"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vertical="center" wrapText="1"/>
    </xf>
    <xf numFmtId="3" fontId="18" fillId="0" borderId="16" xfId="0" applyNumberFormat="1" applyFont="1" applyBorder="1" applyAlignment="1">
      <alignment horizontal="center" vertical="center"/>
    </xf>
    <xf numFmtId="171" fontId="18" fillId="3" borderId="16" xfId="0" applyNumberFormat="1" applyFont="1" applyFill="1" applyBorder="1" applyAlignment="1" applyProtection="1">
      <alignment horizontal="center" vertical="center"/>
      <protection locked="0"/>
    </xf>
    <xf numFmtId="165" fontId="18" fillId="0" borderId="17" xfId="0" applyNumberFormat="1" applyFont="1" applyBorder="1" applyAlignment="1">
      <alignment horizontal="center" vertical="center"/>
    </xf>
    <xf numFmtId="165" fontId="18" fillId="0" borderId="120" xfId="0" applyNumberFormat="1" applyFont="1" applyBorder="1" applyAlignment="1">
      <alignment horizontal="center" vertical="center"/>
    </xf>
    <xf numFmtId="171" fontId="18" fillId="3" borderId="122" xfId="0" applyNumberFormat="1" applyFont="1" applyFill="1" applyBorder="1" applyAlignment="1" applyProtection="1">
      <alignment horizontal="center" vertical="center"/>
      <protection locked="0"/>
    </xf>
    <xf numFmtId="165" fontId="18" fillId="0" borderId="121" xfId="0" applyNumberFormat="1" applyFont="1" applyBorder="1" applyAlignment="1">
      <alignment horizontal="center" vertical="center"/>
    </xf>
    <xf numFmtId="171" fontId="18" fillId="3" borderId="18" xfId="0" applyNumberFormat="1" applyFont="1" applyFill="1" applyBorder="1" applyAlignment="1" applyProtection="1">
      <alignment horizontal="center" vertical="center"/>
      <protection locked="0"/>
    </xf>
    <xf numFmtId="0" fontId="18" fillId="0" borderId="123" xfId="0" applyFont="1" applyBorder="1" applyAlignment="1">
      <alignment horizontal="center" vertical="center"/>
    </xf>
    <xf numFmtId="0" fontId="18" fillId="0" borderId="124" xfId="0" applyFont="1" applyBorder="1" applyAlignment="1">
      <alignment vertical="center" wrapText="1"/>
    </xf>
    <xf numFmtId="3" fontId="18" fillId="0" borderId="115" xfId="0" applyNumberFormat="1" applyFont="1" applyBorder="1" applyAlignment="1">
      <alignment horizontal="center" vertical="center"/>
    </xf>
    <xf numFmtId="171" fontId="18" fillId="3" borderId="115" xfId="0" applyNumberFormat="1" applyFont="1" applyFill="1" applyBorder="1" applyAlignment="1" applyProtection="1">
      <alignment horizontal="center" vertical="center"/>
      <protection locked="0"/>
    </xf>
    <xf numFmtId="165" fontId="18" fillId="0" borderId="125" xfId="0" applyNumberFormat="1" applyFont="1" applyBorder="1" applyAlignment="1">
      <alignment horizontal="center" vertical="center"/>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43" xfId="0" applyFont="1" applyFill="1" applyBorder="1" applyAlignment="1">
      <alignment horizontal="center" vertical="center" wrapText="1"/>
    </xf>
    <xf numFmtId="4" fontId="9" fillId="0" borderId="0" xfId="0" applyNumberFormat="1" applyFont="1" applyAlignment="1">
      <alignment horizontal="center"/>
    </xf>
    <xf numFmtId="0" fontId="9" fillId="0" borderId="0" xfId="0" applyFont="1" applyAlignment="1">
      <alignment horizontal="center"/>
    </xf>
    <xf numFmtId="0" fontId="10" fillId="0" borderId="4" xfId="0" applyFont="1" applyBorder="1" applyAlignment="1">
      <alignment horizontal="left" vertical="center"/>
    </xf>
    <xf numFmtId="0" fontId="10" fillId="0" borderId="0" xfId="0" applyFont="1" applyAlignment="1">
      <alignment horizontal="left" vertical="center"/>
    </xf>
    <xf numFmtId="0" fontId="10" fillId="0" borderId="5" xfId="0" applyFont="1" applyBorder="1" applyAlignment="1">
      <alignment horizontal="left" vertical="center"/>
    </xf>
    <xf numFmtId="0" fontId="9" fillId="0" borderId="0" xfId="0" applyFont="1" applyAlignment="1">
      <alignment horizontal="right" vertical="center"/>
    </xf>
    <xf numFmtId="173" fontId="9" fillId="0" borderId="0" xfId="0" applyNumberFormat="1" applyFont="1" applyAlignment="1">
      <alignment horizontal="center" vertical="center"/>
    </xf>
    <xf numFmtId="0" fontId="9" fillId="0" borderId="20" xfId="0" applyFont="1" applyBorder="1" applyAlignment="1">
      <alignment horizontal="right" vertical="center"/>
    </xf>
    <xf numFmtId="0" fontId="9" fillId="0" borderId="22" xfId="0" applyFont="1" applyBorder="1" applyAlignment="1">
      <alignment horizontal="right" vertical="center"/>
    </xf>
    <xf numFmtId="168" fontId="9" fillId="0" borderId="20" xfId="0" applyNumberFormat="1" applyFont="1" applyBorder="1" applyAlignment="1">
      <alignment horizontal="center" vertical="center" wrapText="1"/>
    </xf>
    <xf numFmtId="168" fontId="9" fillId="0" borderId="22" xfId="0" applyNumberFormat="1"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right" vertical="center"/>
    </xf>
    <xf numFmtId="177" fontId="10" fillId="0" borderId="30" xfId="0" applyNumberFormat="1" applyFont="1" applyBorder="1" applyAlignment="1">
      <alignment horizontal="center" vertical="center"/>
    </xf>
    <xf numFmtId="177" fontId="10" fillId="0" borderId="31" xfId="0" applyNumberFormat="1" applyFont="1" applyBorder="1" applyAlignment="1">
      <alignment horizontal="center" vertical="center"/>
    </xf>
    <xf numFmtId="177" fontId="10" fillId="0" borderId="32" xfId="0" applyNumberFormat="1" applyFont="1" applyBorder="1" applyAlignment="1">
      <alignment horizontal="center" vertical="center"/>
    </xf>
    <xf numFmtId="177" fontId="10" fillId="0" borderId="33" xfId="0" applyNumberFormat="1" applyFont="1" applyBorder="1" applyAlignment="1">
      <alignment horizontal="center" vertical="center"/>
    </xf>
    <xf numFmtId="177" fontId="10" fillId="0" borderId="34" xfId="0" applyNumberFormat="1" applyFont="1" applyBorder="1" applyAlignment="1">
      <alignment horizontal="center" vertical="center"/>
    </xf>
    <xf numFmtId="177" fontId="10" fillId="0" borderId="35" xfId="0" applyNumberFormat="1" applyFont="1" applyBorder="1" applyAlignment="1">
      <alignment horizontal="center" vertical="center"/>
    </xf>
    <xf numFmtId="0" fontId="9" fillId="0" borderId="9" xfId="0" applyFont="1" applyBorder="1" applyAlignment="1">
      <alignment horizontal="right" vertical="center"/>
    </xf>
    <xf numFmtId="168" fontId="9" fillId="0" borderId="9" xfId="0" applyNumberFormat="1" applyFont="1" applyBorder="1" applyAlignment="1">
      <alignment horizontal="center" vertical="center" wrapText="1"/>
    </xf>
    <xf numFmtId="0" fontId="9" fillId="0" borderId="0" xfId="0" applyFont="1" applyAlignment="1">
      <alignment horizontal="right" vertical="center" wrapText="1"/>
    </xf>
    <xf numFmtId="167" fontId="9" fillId="0" borderId="0" xfId="0" applyNumberFormat="1" applyFont="1" applyAlignment="1">
      <alignment horizontal="center" vertical="center"/>
    </xf>
    <xf numFmtId="4" fontId="10" fillId="0" borderId="30" xfId="0" applyNumberFormat="1" applyFont="1" applyBorder="1" applyAlignment="1">
      <alignment horizontal="center" vertical="center"/>
    </xf>
    <xf numFmtId="173" fontId="10" fillId="0" borderId="31" xfId="0" applyNumberFormat="1" applyFont="1" applyBorder="1" applyAlignment="1">
      <alignment horizontal="center" vertical="center"/>
    </xf>
    <xf numFmtId="173" fontId="10" fillId="0" borderId="32" xfId="0" applyNumberFormat="1" applyFont="1" applyBorder="1" applyAlignment="1">
      <alignment horizontal="center" vertical="center"/>
    </xf>
    <xf numFmtId="173" fontId="10" fillId="0" borderId="33" xfId="0" applyNumberFormat="1" applyFont="1" applyBorder="1" applyAlignment="1">
      <alignment horizontal="center" vertical="center"/>
    </xf>
    <xf numFmtId="173" fontId="10" fillId="0" borderId="34" xfId="0" applyNumberFormat="1" applyFont="1" applyBorder="1" applyAlignment="1">
      <alignment horizontal="center" vertical="center"/>
    </xf>
    <xf numFmtId="173" fontId="10" fillId="0" borderId="35" xfId="0" applyNumberFormat="1" applyFont="1" applyBorder="1" applyAlignment="1">
      <alignment horizontal="center" vertical="center"/>
    </xf>
    <xf numFmtId="0" fontId="27" fillId="0" borderId="0" xfId="0" applyFont="1" applyAlignment="1">
      <alignment horizontal="center" vertical="center" wrapText="1"/>
    </xf>
    <xf numFmtId="0" fontId="9" fillId="0" borderId="1"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0" xfId="0" applyFont="1" applyAlignment="1">
      <alignment horizontal="justify" vertical="center" wrapText="1"/>
    </xf>
    <xf numFmtId="0" fontId="9" fillId="0" borderId="5" xfId="0" applyFont="1" applyBorder="1" applyAlignment="1">
      <alignment horizontal="justify" vertical="center" wrapText="1"/>
    </xf>
    <xf numFmtId="0" fontId="9" fillId="0" borderId="6" xfId="0" applyFont="1" applyBorder="1" applyAlignment="1">
      <alignment horizontal="justify" vertical="center" wrapText="1"/>
    </xf>
    <xf numFmtId="0" fontId="9" fillId="0" borderId="7" xfId="0" applyFont="1" applyBorder="1" applyAlignment="1">
      <alignment horizontal="justify" vertical="center" wrapText="1"/>
    </xf>
    <xf numFmtId="0" fontId="9" fillId="0" borderId="8" xfId="0" applyFont="1" applyBorder="1" applyAlignment="1">
      <alignment horizontal="justify" vertical="center" wrapText="1"/>
    </xf>
    <xf numFmtId="0" fontId="3" fillId="3" borderId="21" xfId="0" applyFont="1" applyFill="1" applyBorder="1" applyAlignment="1" applyProtection="1">
      <alignment vertical="center"/>
      <protection locked="0"/>
    </xf>
    <xf numFmtId="0" fontId="3" fillId="3" borderId="22" xfId="0" applyFont="1" applyFill="1" applyBorder="1" applyAlignment="1" applyProtection="1">
      <alignment vertical="center"/>
      <protection locked="0"/>
    </xf>
    <xf numFmtId="0" fontId="3" fillId="3" borderId="23" xfId="0" applyFont="1" applyFill="1" applyBorder="1" applyAlignment="1" applyProtection="1">
      <alignment vertical="center"/>
      <protection locked="0"/>
    </xf>
    <xf numFmtId="0" fontId="3" fillId="3" borderId="24" xfId="0" applyFont="1" applyFill="1" applyBorder="1" applyAlignment="1" applyProtection="1">
      <alignment vertical="center"/>
      <protection locked="0"/>
    </xf>
    <xf numFmtId="0" fontId="3" fillId="3" borderId="9" xfId="0" applyFont="1" applyFill="1" applyBorder="1" applyAlignment="1" applyProtection="1">
      <alignment vertical="center"/>
      <protection locked="0"/>
    </xf>
    <xf numFmtId="0" fontId="3" fillId="3" borderId="25" xfId="0" applyFont="1" applyFill="1" applyBorder="1" applyAlignment="1" applyProtection="1">
      <alignment vertical="center"/>
      <protection locked="0"/>
    </xf>
    <xf numFmtId="0" fontId="16" fillId="3" borderId="27" xfId="0" applyFont="1" applyFill="1" applyBorder="1" applyAlignment="1">
      <alignment horizontal="left" vertical="center"/>
    </xf>
    <xf numFmtId="0" fontId="16" fillId="3" borderId="20" xfId="0" applyFont="1" applyFill="1" applyBorder="1" applyAlignment="1">
      <alignment horizontal="left" vertical="center"/>
    </xf>
    <xf numFmtId="0" fontId="9" fillId="0" borderId="22" xfId="0" applyFont="1" applyBorder="1" applyAlignment="1">
      <alignment horizontal="center" vertical="center"/>
    </xf>
    <xf numFmtId="0" fontId="9" fillId="6" borderId="22" xfId="0" applyFont="1" applyFill="1" applyBorder="1" applyAlignment="1">
      <alignment horizontal="center" vertical="center"/>
    </xf>
    <xf numFmtId="49" fontId="9" fillId="0" borderId="20" xfId="0" applyNumberFormat="1" applyFont="1" applyBorder="1" applyAlignment="1">
      <alignment horizontal="left" vertical="center" wrapText="1"/>
    </xf>
    <xf numFmtId="0" fontId="9" fillId="0" borderId="20" xfId="0" applyFont="1" applyBorder="1" applyAlignment="1">
      <alignment horizontal="left" vertical="center"/>
    </xf>
    <xf numFmtId="0" fontId="9" fillId="3" borderId="22" xfId="0" applyFont="1" applyFill="1" applyBorder="1" applyAlignment="1" applyProtection="1">
      <alignment horizontal="center" vertical="center"/>
      <protection locked="0"/>
    </xf>
    <xf numFmtId="0" fontId="9" fillId="3" borderId="27" xfId="0" applyFont="1" applyFill="1" applyBorder="1" applyAlignment="1">
      <alignment horizontal="left" vertical="center"/>
    </xf>
    <xf numFmtId="0" fontId="9" fillId="3" borderId="20" xfId="0" applyFont="1" applyFill="1" applyBorder="1" applyAlignment="1">
      <alignment horizontal="left" vertical="center"/>
    </xf>
    <xf numFmtId="0" fontId="9" fillId="3" borderId="28" xfId="0" applyFont="1" applyFill="1" applyBorder="1" applyAlignment="1">
      <alignment horizontal="left" vertical="center"/>
    </xf>
    <xf numFmtId="0" fontId="10" fillId="0" borderId="9" xfId="0" applyFont="1" applyBorder="1" applyAlignment="1">
      <alignment horizontal="center" vertical="center" wrapText="1"/>
    </xf>
    <xf numFmtId="0" fontId="10" fillId="0" borderId="9" xfId="0" applyFont="1" applyBorder="1" applyAlignment="1">
      <alignment horizontal="center" vertical="center"/>
    </xf>
    <xf numFmtId="0" fontId="10" fillId="0" borderId="20" xfId="0" applyFont="1" applyBorder="1" applyAlignment="1">
      <alignment horizontal="center" vertical="center" wrapText="1"/>
    </xf>
    <xf numFmtId="0" fontId="10" fillId="0" borderId="20" xfId="0" applyFont="1" applyBorder="1" applyAlignment="1">
      <alignment horizontal="center" vertical="center"/>
    </xf>
    <xf numFmtId="0" fontId="9" fillId="0" borderId="20" xfId="0" applyFont="1" applyBorder="1" applyAlignment="1">
      <alignment horizontal="center" vertical="center"/>
    </xf>
    <xf numFmtId="0" fontId="3" fillId="0" borderId="0" xfId="0" applyFont="1" applyAlignment="1">
      <alignment horizontal="center" vertical="center"/>
    </xf>
    <xf numFmtId="0" fontId="12" fillId="0" borderId="0" xfId="0" applyFont="1" applyAlignment="1">
      <alignment horizontal="center" vertical="center"/>
    </xf>
    <xf numFmtId="0" fontId="12" fillId="0" borderId="9" xfId="0" applyFont="1" applyBorder="1" applyAlignment="1">
      <alignment horizontal="center" vertical="center"/>
    </xf>
    <xf numFmtId="0" fontId="12" fillId="0" borderId="0" xfId="0" applyFont="1" applyAlignment="1">
      <alignment horizontal="center" vertical="center" wrapText="1"/>
    </xf>
    <xf numFmtId="0" fontId="12" fillId="0" borderId="9" xfId="0" applyFont="1" applyBorder="1" applyAlignment="1">
      <alignment horizontal="center" vertical="center" wrapText="1"/>
    </xf>
    <xf numFmtId="167" fontId="10" fillId="0" borderId="9" xfId="0" applyNumberFormat="1" applyFont="1" applyBorder="1" applyAlignment="1">
      <alignment horizontal="center" vertical="center" wrapText="1"/>
    </xf>
    <xf numFmtId="167" fontId="10" fillId="0" borderId="20"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0" xfId="0" applyFont="1" applyAlignment="1">
      <alignment horizontal="left" vertical="center" wrapText="1"/>
    </xf>
    <xf numFmtId="0" fontId="9" fillId="0" borderId="5" xfId="0" applyFont="1" applyBorder="1" applyAlignment="1">
      <alignment horizontal="left" vertical="center" wrapText="1"/>
    </xf>
    <xf numFmtId="0" fontId="9" fillId="0" borderId="0" xfId="0" applyFont="1" applyAlignment="1">
      <alignment horizontal="center" vertical="center"/>
    </xf>
    <xf numFmtId="0" fontId="9" fillId="0" borderId="0" xfId="0" applyFont="1" applyAlignment="1" applyProtection="1">
      <alignment horizontal="center" vertical="center"/>
      <protection locked="0"/>
    </xf>
    <xf numFmtId="0" fontId="20" fillId="0" borderId="9" xfId="0" applyFont="1" applyBorder="1" applyAlignment="1">
      <alignment horizontal="center" vertical="center"/>
    </xf>
    <xf numFmtId="0" fontId="18" fillId="0" borderId="0" xfId="6" applyFont="1" applyAlignment="1">
      <alignment horizontal="left" vertical="center" wrapText="1"/>
    </xf>
    <xf numFmtId="0" fontId="40" fillId="0" borderId="57" xfId="6" applyFont="1" applyBorder="1" applyAlignment="1">
      <alignment horizontal="center" vertical="center" wrapText="1"/>
    </xf>
    <xf numFmtId="0" fontId="40" fillId="0" borderId="44" xfId="6" applyFont="1" applyBorder="1" applyAlignment="1">
      <alignment horizontal="center" vertical="center" wrapText="1"/>
    </xf>
    <xf numFmtId="0" fontId="40" fillId="0" borderId="46" xfId="6" applyFont="1" applyBorder="1" applyAlignment="1">
      <alignment horizontal="center" vertical="center" wrapText="1"/>
    </xf>
    <xf numFmtId="0" fontId="40" fillId="0" borderId="12" xfId="6" applyFont="1" applyBorder="1" applyAlignment="1">
      <alignment horizontal="center" vertical="center" wrapText="1"/>
    </xf>
    <xf numFmtId="0" fontId="41" fillId="0" borderId="44" xfId="6" applyFont="1" applyBorder="1" applyAlignment="1">
      <alignment horizontal="center" vertical="center" wrapText="1"/>
    </xf>
    <xf numFmtId="0" fontId="41" fillId="0" borderId="12" xfId="6" applyFont="1" applyBorder="1" applyAlignment="1">
      <alignment horizontal="center" vertical="center" wrapText="1"/>
    </xf>
    <xf numFmtId="0" fontId="41" fillId="0" borderId="45" xfId="6" applyFont="1" applyBorder="1" applyAlignment="1">
      <alignment horizontal="center" vertical="center" wrapText="1"/>
    </xf>
    <xf numFmtId="0" fontId="41" fillId="0" borderId="47" xfId="6" applyFont="1" applyBorder="1" applyAlignment="1">
      <alignment horizontal="center" vertical="center" wrapText="1"/>
    </xf>
    <xf numFmtId="0" fontId="19" fillId="0" borderId="12" xfId="6" applyFont="1" applyBorder="1" applyAlignment="1">
      <alignment horizontal="center" vertical="center" wrapText="1"/>
    </xf>
    <xf numFmtId="0" fontId="31" fillId="5" borderId="51" xfId="6" applyFont="1" applyFill="1" applyBorder="1" applyAlignment="1">
      <alignment horizontal="center" vertical="center" wrapText="1"/>
    </xf>
    <xf numFmtId="0" fontId="31" fillId="5" borderId="0" xfId="6" applyFont="1" applyFill="1" applyAlignment="1">
      <alignment horizontal="center" vertical="center" wrapText="1"/>
    </xf>
    <xf numFmtId="0" fontId="18" fillId="0" borderId="0" xfId="6" applyFont="1" applyAlignment="1">
      <alignment horizontal="left" vertical="top" wrapText="1"/>
    </xf>
    <xf numFmtId="0" fontId="10" fillId="0" borderId="0" xfId="0" applyFont="1" applyAlignment="1">
      <alignment horizontal="center" vertical="center"/>
    </xf>
    <xf numFmtId="0" fontId="10" fillId="0" borderId="4" xfId="0" applyFont="1" applyBorder="1" applyAlignment="1">
      <alignment horizontal="right" vertical="center"/>
    </xf>
    <xf numFmtId="0" fontId="10" fillId="0" borderId="29" xfId="0" applyFont="1" applyBorder="1" applyAlignment="1">
      <alignment horizontal="right" vertical="center"/>
    </xf>
    <xf numFmtId="0" fontId="10" fillId="0" borderId="26" xfId="0" applyFont="1" applyBorder="1" applyAlignment="1">
      <alignment horizontal="right" vertical="center"/>
    </xf>
    <xf numFmtId="171" fontId="29" fillId="0" borderId="0" xfId="1" applyNumberFormat="1" applyFont="1" applyBorder="1" applyAlignment="1" applyProtection="1">
      <alignment horizontal="center" vertical="center"/>
    </xf>
    <xf numFmtId="171" fontId="29" fillId="0" borderId="26" xfId="1" applyNumberFormat="1" applyFont="1" applyBorder="1" applyAlignment="1" applyProtection="1">
      <alignment horizontal="center" vertical="center"/>
    </xf>
    <xf numFmtId="164" fontId="9" fillId="3" borderId="20" xfId="1" applyNumberFormat="1" applyFont="1" applyFill="1" applyBorder="1" applyAlignment="1" applyProtection="1">
      <alignment horizontal="center" vertical="center"/>
      <protection locked="0"/>
    </xf>
    <xf numFmtId="171" fontId="9" fillId="0" borderId="20" xfId="1" applyNumberFormat="1" applyFont="1" applyBorder="1" applyAlignment="1" applyProtection="1">
      <alignment horizontal="center" vertical="center"/>
    </xf>
    <xf numFmtId="164" fontId="10" fillId="0" borderId="0" xfId="1" applyNumberFormat="1" applyFont="1" applyBorder="1" applyAlignment="1" applyProtection="1">
      <alignment horizontal="center" vertical="center"/>
    </xf>
    <xf numFmtId="171" fontId="10" fillId="0" borderId="0" xfId="1" applyNumberFormat="1" applyFont="1" applyBorder="1" applyAlignment="1" applyProtection="1">
      <alignment horizontal="center" vertical="center"/>
    </xf>
    <xf numFmtId="0" fontId="9" fillId="0" borderId="4" xfId="0" applyFont="1" applyBorder="1" applyAlignment="1">
      <alignment horizontal="right" vertical="center"/>
    </xf>
    <xf numFmtId="9" fontId="9" fillId="3" borderId="0" xfId="1" applyFont="1" applyFill="1" applyBorder="1" applyAlignment="1" applyProtection="1">
      <alignment horizontal="center" vertical="center"/>
      <protection locked="0"/>
    </xf>
    <xf numFmtId="9" fontId="29" fillId="0" borderId="0" xfId="1" applyFont="1" applyBorder="1" applyAlignment="1" applyProtection="1">
      <alignment horizontal="center" vertical="center"/>
    </xf>
    <xf numFmtId="171" fontId="9" fillId="0" borderId="0" xfId="1" applyNumberFormat="1" applyFont="1" applyBorder="1" applyAlignment="1" applyProtection="1">
      <alignment horizontal="center" vertical="center"/>
    </xf>
    <xf numFmtId="164" fontId="9" fillId="3" borderId="0" xfId="1" applyNumberFormat="1" applyFont="1" applyFill="1" applyBorder="1" applyAlignment="1" applyProtection="1">
      <alignment horizontal="center" vertical="center"/>
      <protection locked="0"/>
    </xf>
    <xf numFmtId="9" fontId="9" fillId="0" borderId="0" xfId="1" applyFont="1" applyFill="1" applyBorder="1" applyAlignment="1" applyProtection="1">
      <alignment horizontal="center" vertical="center"/>
    </xf>
    <xf numFmtId="164" fontId="9" fillId="0" borderId="20" xfId="1" applyNumberFormat="1" applyFont="1" applyBorder="1" applyAlignment="1" applyProtection="1">
      <alignment horizontal="center" vertical="center"/>
    </xf>
    <xf numFmtId="0" fontId="10" fillId="0" borderId="0" xfId="0" applyFont="1" applyAlignment="1">
      <alignment horizontal="center" vertical="center" wrapText="1"/>
    </xf>
    <xf numFmtId="0" fontId="10" fillId="0" borderId="5" xfId="0" applyFont="1" applyBorder="1" applyAlignment="1">
      <alignment horizontal="center" vertical="center" wrapText="1"/>
    </xf>
    <xf numFmtId="164" fontId="9" fillId="3" borderId="9" xfId="1" applyNumberFormat="1" applyFont="1" applyFill="1" applyBorder="1" applyAlignment="1" applyProtection="1">
      <alignment horizontal="center" vertical="center"/>
      <protection locked="0"/>
    </xf>
    <xf numFmtId="171" fontId="9" fillId="0" borderId="9" xfId="1" applyNumberFormat="1" applyFont="1" applyBorder="1" applyAlignment="1" applyProtection="1">
      <alignment horizontal="center" vertical="center"/>
    </xf>
    <xf numFmtId="164" fontId="9" fillId="0" borderId="9" xfId="1" applyNumberFormat="1" applyFont="1" applyBorder="1" applyAlignment="1" applyProtection="1">
      <alignment horizontal="center" vertical="center"/>
    </xf>
    <xf numFmtId="171" fontId="9" fillId="3" borderId="9" xfId="1" applyNumberFormat="1" applyFont="1" applyFill="1" applyBorder="1" applyAlignment="1" applyProtection="1">
      <alignment horizontal="center" vertical="center"/>
      <protection locked="0"/>
    </xf>
    <xf numFmtId="0" fontId="3" fillId="0" borderId="0" xfId="0" applyFont="1" applyAlignment="1">
      <alignment horizontal="center" vertical="center" wrapText="1"/>
    </xf>
    <xf numFmtId="172" fontId="9" fillId="3" borderId="9" xfId="0" applyNumberFormat="1" applyFont="1" applyFill="1" applyBorder="1" applyAlignment="1" applyProtection="1">
      <alignment horizontal="center" vertical="center"/>
      <protection locked="0"/>
    </xf>
    <xf numFmtId="172" fontId="9" fillId="3" borderId="22" xfId="0" applyNumberFormat="1" applyFont="1" applyFill="1" applyBorder="1" applyAlignment="1" applyProtection="1">
      <alignment horizontal="center" vertical="center"/>
      <protection locked="0"/>
    </xf>
    <xf numFmtId="171" fontId="9" fillId="3" borderId="20" xfId="1" applyNumberFormat="1" applyFont="1" applyFill="1" applyBorder="1" applyAlignment="1" applyProtection="1">
      <alignment horizontal="center" vertical="center"/>
      <protection locked="0"/>
    </xf>
    <xf numFmtId="0" fontId="6" fillId="3" borderId="36"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40"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6" fillId="0" borderId="0" xfId="0" applyFont="1" applyAlignment="1">
      <alignment horizontal="center" vertical="center" wrapText="1"/>
    </xf>
    <xf numFmtId="0" fontId="3" fillId="3" borderId="27" xfId="0" applyFont="1" applyFill="1" applyBorder="1" applyAlignment="1">
      <alignment horizontal="left" vertical="center"/>
    </xf>
    <xf numFmtId="0" fontId="3" fillId="3" borderId="20" xfId="0" applyFont="1" applyFill="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49" fontId="3" fillId="2" borderId="44" xfId="0" applyNumberFormat="1" applyFont="1" applyFill="1" applyBorder="1" applyAlignment="1">
      <alignment horizontal="center" vertical="center"/>
    </xf>
    <xf numFmtId="49" fontId="3" fillId="2" borderId="12" xfId="0" applyNumberFormat="1" applyFont="1" applyFill="1" applyBorder="1" applyAlignment="1">
      <alignment horizontal="center" vertical="center"/>
    </xf>
    <xf numFmtId="49" fontId="3" fillId="2" borderId="46" xfId="0" applyNumberFormat="1" applyFont="1" applyFill="1" applyBorder="1" applyAlignment="1">
      <alignment horizontal="center" vertical="center" wrapText="1"/>
    </xf>
    <xf numFmtId="49" fontId="3" fillId="2" borderId="44"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174" fontId="12" fillId="0" borderId="83" xfId="0" applyNumberFormat="1" applyFont="1" applyBorder="1" applyAlignment="1">
      <alignment horizontal="center" vertical="center"/>
    </xf>
    <xf numFmtId="0" fontId="22" fillId="0" borderId="85" xfId="0" applyFont="1" applyBorder="1" applyAlignment="1">
      <alignment horizontal="center" vertical="center"/>
    </xf>
    <xf numFmtId="0" fontId="22" fillId="0" borderId="86" xfId="0" applyFont="1" applyBorder="1" applyAlignment="1">
      <alignment horizontal="center" vertical="center"/>
    </xf>
    <xf numFmtId="0" fontId="22" fillId="0" borderId="87" xfId="0" applyFont="1" applyBorder="1" applyAlignment="1">
      <alignment horizontal="center" vertical="center"/>
    </xf>
    <xf numFmtId="0" fontId="22" fillId="0" borderId="71" xfId="0" applyFont="1" applyBorder="1" applyAlignment="1">
      <alignment horizontal="center" vertical="center"/>
    </xf>
    <xf numFmtId="0" fontId="22" fillId="0" borderId="72" xfId="0" applyFont="1" applyBorder="1" applyAlignment="1">
      <alignment horizontal="center" vertical="center"/>
    </xf>
    <xf numFmtId="0" fontId="12" fillId="0" borderId="83" xfId="0" applyFont="1" applyBorder="1" applyAlignment="1">
      <alignment horizontal="center" vertical="center" wrapText="1"/>
    </xf>
    <xf numFmtId="49" fontId="3" fillId="2" borderId="73" xfId="0" applyNumberFormat="1" applyFont="1" applyFill="1" applyBorder="1" applyAlignment="1">
      <alignment horizontal="center" vertical="center" wrapText="1"/>
    </xf>
    <xf numFmtId="0" fontId="23" fillId="0" borderId="65" xfId="0" applyFont="1" applyBorder="1" applyAlignment="1">
      <alignment horizontal="center" vertical="center"/>
    </xf>
    <xf numFmtId="0" fontId="23" fillId="0" borderId="66" xfId="0" applyFont="1" applyBorder="1" applyAlignment="1">
      <alignment horizontal="center" vertical="center"/>
    </xf>
    <xf numFmtId="0" fontId="1" fillId="2" borderId="59" xfId="0" applyFont="1" applyFill="1" applyBorder="1" applyAlignment="1">
      <alignment horizontal="center" vertical="center"/>
    </xf>
    <xf numFmtId="0" fontId="1" fillId="2" borderId="60" xfId="0" applyFont="1" applyFill="1" applyBorder="1" applyAlignment="1">
      <alignment horizontal="center" vertical="center"/>
    </xf>
    <xf numFmtId="0" fontId="1" fillId="2" borderId="79" xfId="0" applyFont="1" applyFill="1" applyBorder="1" applyAlignment="1">
      <alignment horizontal="center" vertical="center"/>
    </xf>
    <xf numFmtId="0" fontId="1" fillId="2" borderId="80" xfId="0" applyFont="1" applyFill="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23" fillId="0" borderId="63" xfId="0" applyFont="1" applyBorder="1" applyAlignment="1">
      <alignment horizontal="center" vertical="center"/>
    </xf>
    <xf numFmtId="0" fontId="23" fillId="0" borderId="64" xfId="0" applyFont="1" applyBorder="1" applyAlignment="1">
      <alignment horizontal="center" vertical="center"/>
    </xf>
    <xf numFmtId="0" fontId="23" fillId="0" borderId="67" xfId="0" applyFont="1" applyBorder="1" applyAlignment="1">
      <alignment horizontal="center" vertical="center"/>
    </xf>
    <xf numFmtId="0" fontId="23" fillId="0" borderId="70" xfId="0" applyFont="1" applyBorder="1" applyAlignment="1">
      <alignment horizontal="center" vertical="center"/>
    </xf>
    <xf numFmtId="0" fontId="13" fillId="5" borderId="0" xfId="0" applyFont="1" applyFill="1" applyAlignment="1">
      <alignment horizontal="left"/>
    </xf>
    <xf numFmtId="0" fontId="14" fillId="5" borderId="0" xfId="0" applyFont="1" applyFill="1" applyAlignment="1">
      <alignment horizontal="left"/>
    </xf>
    <xf numFmtId="49" fontId="3" fillId="2" borderId="45" xfId="0" applyNumberFormat="1" applyFont="1" applyFill="1" applyBorder="1" applyAlignment="1">
      <alignment horizontal="center" vertical="center" wrapText="1"/>
    </xf>
    <xf numFmtId="49" fontId="3" fillId="2" borderId="47" xfId="0" applyNumberFormat="1" applyFont="1" applyFill="1" applyBorder="1" applyAlignment="1">
      <alignment horizontal="center" vertical="center" wrapText="1"/>
    </xf>
    <xf numFmtId="49" fontId="3" fillId="2" borderId="57" xfId="0" applyNumberFormat="1" applyFont="1" applyFill="1" applyBorder="1" applyAlignment="1">
      <alignment horizontal="center" vertical="center" wrapText="1"/>
    </xf>
    <xf numFmtId="0" fontId="1" fillId="2" borderId="106" xfId="0" applyFont="1" applyFill="1" applyBorder="1" applyAlignment="1">
      <alignment horizontal="center" vertical="center"/>
    </xf>
    <xf numFmtId="0" fontId="1" fillId="2" borderId="107" xfId="0" applyFont="1" applyFill="1" applyBorder="1" applyAlignment="1">
      <alignment horizontal="center" vertical="center"/>
    </xf>
    <xf numFmtId="0" fontId="23" fillId="0" borderId="109" xfId="0" applyFont="1" applyBorder="1" applyAlignment="1">
      <alignment horizontal="center" vertical="center"/>
    </xf>
    <xf numFmtId="0" fontId="23" fillId="0" borderId="92" xfId="0" applyFont="1" applyBorder="1" applyAlignment="1">
      <alignment horizontal="center" vertical="center"/>
    </xf>
    <xf numFmtId="0" fontId="1" fillId="2" borderId="102" xfId="0" applyFont="1" applyFill="1" applyBorder="1" applyAlignment="1">
      <alignment horizontal="center" vertical="center"/>
    </xf>
    <xf numFmtId="0" fontId="1" fillId="2" borderId="103" xfId="0" applyFont="1" applyFill="1" applyBorder="1" applyAlignment="1">
      <alignment horizontal="center" vertical="center"/>
    </xf>
    <xf numFmtId="0" fontId="1" fillId="0" borderId="108" xfId="0" applyFont="1" applyBorder="1" applyAlignment="1">
      <alignment horizontal="center" vertical="center"/>
    </xf>
    <xf numFmtId="0" fontId="1" fillId="0" borderId="104" xfId="0" applyFont="1" applyBorder="1" applyAlignment="1">
      <alignment horizontal="center" vertical="center"/>
    </xf>
    <xf numFmtId="0" fontId="23" fillId="0" borderId="89" xfId="0" applyFont="1" applyBorder="1" applyAlignment="1">
      <alignment horizontal="center" vertical="center"/>
    </xf>
    <xf numFmtId="0" fontId="23" fillId="0" borderId="90" xfId="0" applyFont="1" applyBorder="1" applyAlignment="1">
      <alignment horizontal="center" vertical="center"/>
    </xf>
    <xf numFmtId="0" fontId="23" fillId="0" borderId="99" xfId="0" applyFont="1" applyBorder="1" applyAlignment="1">
      <alignment horizontal="center" vertical="center"/>
    </xf>
    <xf numFmtId="0" fontId="23" fillId="0" borderId="96" xfId="0" applyFont="1" applyBorder="1" applyAlignment="1">
      <alignment horizontal="center" vertical="center"/>
    </xf>
    <xf numFmtId="49" fontId="3" fillId="2" borderId="138" xfId="0" applyNumberFormat="1" applyFont="1" applyFill="1" applyBorder="1" applyAlignment="1">
      <alignment horizontal="center" vertical="center" wrapText="1"/>
    </xf>
    <xf numFmtId="0" fontId="1" fillId="2" borderId="51" xfId="0" applyFont="1" applyFill="1" applyBorder="1" applyAlignment="1">
      <alignment horizontal="center" vertical="center"/>
    </xf>
    <xf numFmtId="0" fontId="1" fillId="2" borderId="88" xfId="0" applyFont="1" applyFill="1" applyBorder="1" applyAlignment="1">
      <alignment horizontal="center" vertical="center"/>
    </xf>
    <xf numFmtId="0" fontId="1" fillId="0" borderId="106" xfId="0" applyFont="1" applyBorder="1" applyAlignment="1">
      <alignment horizontal="center" vertical="center"/>
    </xf>
    <xf numFmtId="0" fontId="1" fillId="0" borderId="102" xfId="0" applyFont="1" applyBorder="1" applyAlignment="1">
      <alignment horizontal="center" vertical="center"/>
    </xf>
    <xf numFmtId="49" fontId="3" fillId="2" borderId="137" xfId="0" applyNumberFormat="1" applyFont="1" applyFill="1" applyBorder="1" applyAlignment="1">
      <alignment horizontal="center" vertical="center" wrapText="1"/>
    </xf>
    <xf numFmtId="49" fontId="3" fillId="2" borderId="138" xfId="0" applyNumberFormat="1" applyFont="1" applyFill="1" applyBorder="1" applyAlignment="1">
      <alignment horizontal="center" vertical="center"/>
    </xf>
    <xf numFmtId="49" fontId="3" fillId="2" borderId="139" xfId="0" applyNumberFormat="1" applyFont="1" applyFill="1" applyBorder="1" applyAlignment="1">
      <alignment horizontal="center" vertical="center" wrapText="1"/>
    </xf>
    <xf numFmtId="0" fontId="19" fillId="2" borderId="134" xfId="7" applyFont="1" applyFill="1" applyBorder="1" applyAlignment="1">
      <alignment horizontal="right" vertical="center" wrapText="1"/>
    </xf>
    <xf numFmtId="0" fontId="19" fillId="2" borderId="135" xfId="7" applyFont="1" applyFill="1" applyBorder="1" applyAlignment="1">
      <alignment horizontal="right" vertical="center" wrapText="1"/>
    </xf>
    <xf numFmtId="0" fontId="17" fillId="8" borderId="1" xfId="7" applyFont="1" applyFill="1" applyBorder="1" applyAlignment="1">
      <alignment horizontal="center" vertical="center"/>
    </xf>
    <xf numFmtId="0" fontId="17" fillId="8" borderId="2" xfId="7" applyFont="1" applyFill="1" applyBorder="1" applyAlignment="1">
      <alignment horizontal="center" vertical="center"/>
    </xf>
    <xf numFmtId="0" fontId="17" fillId="8" borderId="3" xfId="7" applyFont="1" applyFill="1" applyBorder="1" applyAlignment="1">
      <alignment horizontal="center" vertical="center"/>
    </xf>
    <xf numFmtId="0" fontId="18" fillId="0" borderId="6" xfId="7" applyFont="1" applyBorder="1" applyAlignment="1">
      <alignment horizontal="center" vertical="center" wrapText="1"/>
    </xf>
    <xf numFmtId="0" fontId="18" fillId="0" borderId="7" xfId="7" applyFont="1" applyBorder="1" applyAlignment="1">
      <alignment horizontal="center" vertical="center" wrapText="1"/>
    </xf>
    <xf numFmtId="0" fontId="18" fillId="0" borderId="8" xfId="7" applyFont="1" applyBorder="1" applyAlignment="1">
      <alignment horizontal="center" vertical="center" wrapText="1"/>
    </xf>
    <xf numFmtId="0" fontId="32" fillId="0" borderId="0" xfId="0" applyFont="1" applyAlignment="1">
      <alignment horizontal="left" vertical="center" wrapText="1"/>
    </xf>
    <xf numFmtId="0" fontId="10" fillId="0" borderId="0" xfId="0" applyFont="1" applyAlignment="1">
      <alignment horizontal="right" vertical="center" wrapText="1"/>
    </xf>
    <xf numFmtId="0" fontId="47" fillId="0" borderId="0" xfId="14"/>
  </cellXfs>
  <cellStyles count="15">
    <cellStyle name="Link" xfId="14" builtinId="8"/>
    <cellStyle name="Prozent" xfId="1" builtinId="5"/>
    <cellStyle name="Prozent 2" xfId="2" xr:uid="{00000000-0005-0000-0000-000002000000}"/>
    <cellStyle name="Standard" xfId="0" builtinId="0"/>
    <cellStyle name="Standard 11" xfId="6" xr:uid="{4C0D397F-61C5-4ED2-BCF3-8CE0A1D32AB2}"/>
    <cellStyle name="Standard 11 2" xfId="9" xr:uid="{84B98812-3234-42DB-AF15-C294BF5679AB}"/>
    <cellStyle name="Standard 2" xfId="3" xr:uid="{00000000-0005-0000-0000-000004000000}"/>
    <cellStyle name="Standard 2 2" xfId="12" xr:uid="{5EE0BF1C-CDDE-F74A-AAD1-071C7206E18D}"/>
    <cellStyle name="Standard 3" xfId="7" xr:uid="{CCD1210B-CCD0-41F7-BFE4-621453A5EBB5}"/>
    <cellStyle name="Standard 4" xfId="4" xr:uid="{00000000-0005-0000-0000-000005000000}"/>
    <cellStyle name="Standard 4 2" xfId="5" xr:uid="{24EBB6BC-41FE-4EB5-8164-AF6665D80707}"/>
    <cellStyle name="Standard 6" xfId="13" xr:uid="{97338197-10E2-7D48-AACC-346226A97265}"/>
    <cellStyle name="Standard_5 A2.1 Preisverzeichnis Unterhaltsreinigung" xfId="10" xr:uid="{2F3DCE7B-5329-43E4-AE26-B1591E1FC9F9}"/>
    <cellStyle name="Währung 2" xfId="8" xr:uid="{986A076C-9498-4AE9-9995-787462835D57}"/>
    <cellStyle name="Währung 3" xfId="11" xr:uid="{0053333A-DA92-4C2E-9D79-BB886FD25C8C}"/>
  </cellStyles>
  <dxfs count="0"/>
  <tableStyles count="0" defaultTableStyle="TableStyleMedium2" defaultPivotStyle="PivotStyleLight16"/>
  <colors>
    <mruColors>
      <color rgb="FFF4F3F4"/>
      <color rgb="FF440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basicfm.sharepoint.com/sites/BeratungProjekte/Dokumente/Stadt%20Papenburg/52699_Ausschreibung%20Reinigung%202025/4%20Projektdurchf&#252;hrung/00_Erhaltene%20Unterlagen/Vergabeunterlagen%20Papenburg%20vorige%20Ausschreibung/M-2023-0015%20-%206.100%20Objekt&#252;bergreifende%20Ausschreibungen%20und%20Rahmenvertr&#228;ge%20-%202.%20Arbeitsversion%20Reini/6.1%20bis%206.2%20Zusammenfassung%20und%20Preisbl&#228;tter.xlsx" TargetMode="External"/><Relationship Id="rId2" Type="http://schemas.microsoft.com/office/2019/04/relationships/externalLinkLongPath" Target="https://basicfm.sharepoint.com/sites/BeratungProjekte/Dokumente/Stadt%20Papenburg/52699_Ausschreibung%20Reinigung%202025/4%20Projektdurchf&#252;hrung/00_Erhaltene%20Unterlagen/Vergabeunterlagen%20Papenburg%20vorige%20Ausschreibung/M-2023-0015%20-%206.100%20Objekt&#252;bergreifende%20Ausschreibungen%20und%20Rahmenvertr&#228;ge%20-%202.%20Arbeitsversion%20Reini/6.1%20bis%206.2%20Zusammenfassung%20und%20Preisbl&#228;tter.xlsx?D48EE0E9" TargetMode="External"/><Relationship Id="rId1" Type="http://schemas.openxmlformats.org/officeDocument/2006/relationships/externalLinkPath" Target="file:///D48EE0E9/6.1%20bis%206.2%20Zusammenfassung%20und%20Preisbl&#228;t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I (Jahresintervalle)"/>
      <sheetName val="R+I (Reinigungsleistung UR)"/>
      <sheetName val="R+I (GrR Leistungswerte Preise)"/>
      <sheetName val="R+I (Qualitätskontrolle)"/>
      <sheetName val="R+I (Leistungswerte GlR)"/>
      <sheetName val="Datenlisten Zellen"/>
      <sheetName val="Angebot Qualitätskontrolle"/>
      <sheetName val="Losinformationen"/>
      <sheetName val="Stammdatenmatrix"/>
      <sheetName val="Adressen"/>
      <sheetName val="Musterkalkulation"/>
      <sheetName val="Zusammenfassung"/>
      <sheetName val="Los 1.1 UR"/>
      <sheetName val="Los 1.2 UR"/>
      <sheetName val="Los 2.1 UR"/>
      <sheetName val="Los 2.1 GrR"/>
      <sheetName val="Los 2.2 UR"/>
      <sheetName val="Los 2.2 GrR"/>
      <sheetName val="Los 2.3 UR"/>
      <sheetName val="Los 2.3 GrR"/>
      <sheetName val="Los 2.4 UR"/>
      <sheetName val="Los 2.4 GrR"/>
      <sheetName val="Los 2.5 UR"/>
      <sheetName val="Los 2.5 GrR"/>
      <sheetName val="Los 2.6 UR"/>
      <sheetName val="Los 2.6 GrR"/>
      <sheetName val="Los 2.7 UR"/>
      <sheetName val="Los 2.7 GrR"/>
      <sheetName val="Los 3.1 UR"/>
      <sheetName val="Los 3.2 UR"/>
      <sheetName val="Los 3.3 UR"/>
      <sheetName val="Los 3.4 UR"/>
      <sheetName val="Los 3.5 UR"/>
      <sheetName val="Los 3.5 GrR"/>
      <sheetName val="Los 4.1 UR"/>
      <sheetName val="Los 4.1 GrR"/>
      <sheetName val="Los 4.2 UR"/>
      <sheetName val="Los 4.3 UR"/>
      <sheetName val="Los 4.3 GrR"/>
      <sheetName val="Los 4.4 UR"/>
      <sheetName val="Los 4.4 GrR"/>
      <sheetName val="Los 4.5 UR"/>
      <sheetName val="Los 4.5 GrR"/>
      <sheetName val="Los 5.1 UR"/>
      <sheetName val="Los 5.1 GrR"/>
      <sheetName val="Los 5.2 UR"/>
      <sheetName val="Los 5.2 GrR"/>
      <sheetName val="Los 5.3 UR"/>
      <sheetName val="Los 5.3 GrR"/>
      <sheetName val="Los 5.4 UR"/>
      <sheetName val="Los 5.4 GrR"/>
      <sheetName val="Los 6.1 UR"/>
      <sheetName val="Los 6.2 UR"/>
      <sheetName val="Los 6.3 UR"/>
      <sheetName val="Los 6.4 UR"/>
      <sheetName val="Los 6.5 UR"/>
      <sheetName val="Los 6.6 UR"/>
      <sheetName val="Los 7.1 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B1:AW70"/>
  <sheetViews>
    <sheetView showGridLines="0" tabSelected="1" view="pageLayout" zoomScaleNormal="100" zoomScaleSheetLayoutView="100" workbookViewId="0">
      <selection activeCell="L2" sqref="L2"/>
    </sheetView>
  </sheetViews>
  <sheetFormatPr baseColWidth="10" defaultColWidth="9.1640625" defaultRowHeight="14" x14ac:dyDescent="0.15"/>
  <cols>
    <col min="1" max="33" width="2.6640625" style="11" customWidth="1"/>
    <col min="34" max="34" width="9.1640625" style="11"/>
    <col min="35" max="49" width="2.6640625" style="11" customWidth="1"/>
    <col min="50" max="16384" width="9.1640625" style="11"/>
  </cols>
  <sheetData>
    <row r="1" spans="2:49" ht="15" customHeight="1" x14ac:dyDescent="0.15"/>
    <row r="2" spans="2:49" ht="25.25" customHeight="1" x14ac:dyDescent="0.2">
      <c r="B2" s="8" t="s">
        <v>0</v>
      </c>
      <c r="C2" s="9"/>
      <c r="D2" s="9"/>
      <c r="E2" s="9"/>
      <c r="F2" s="9"/>
      <c r="G2" s="9"/>
      <c r="H2" s="9"/>
      <c r="I2" s="9"/>
      <c r="J2" s="9"/>
      <c r="K2" s="9"/>
      <c r="L2" s="9"/>
      <c r="M2" s="9"/>
      <c r="N2" s="9"/>
      <c r="O2" s="9"/>
      <c r="P2" s="9"/>
      <c r="Q2" s="9"/>
      <c r="R2" s="9"/>
      <c r="S2" s="9"/>
      <c r="T2" s="9"/>
      <c r="U2" s="9"/>
      <c r="V2" s="9"/>
      <c r="W2" s="9"/>
      <c r="X2" s="9"/>
      <c r="Y2" s="9"/>
      <c r="Z2" s="9"/>
      <c r="AA2" s="9"/>
      <c r="AB2" s="9"/>
      <c r="AC2" s="9"/>
      <c r="AD2" s="9"/>
      <c r="AE2" s="8" t="s">
        <v>1</v>
      </c>
      <c r="AF2" s="9"/>
      <c r="AG2" s="9"/>
    </row>
    <row r="3" spans="2:49" ht="25.25" customHeight="1" x14ac:dyDescent="0.2">
      <c r="B3" s="9" t="s">
        <v>2</v>
      </c>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row>
    <row r="4" spans="2:49" ht="15"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2:49" ht="15" customHeight="1" x14ac:dyDescent="0.15"/>
    <row r="6" spans="2:49" ht="15" customHeight="1" x14ac:dyDescent="0.2">
      <c r="B6" s="10" t="s">
        <v>3</v>
      </c>
    </row>
    <row r="7" spans="2:49" ht="7.5" customHeight="1" x14ac:dyDescent="0.2">
      <c r="B7" s="12"/>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49" ht="7.5" customHeight="1" thickBot="1" x14ac:dyDescent="0.2">
      <c r="B8" s="14"/>
    </row>
    <row r="9" spans="2:49" ht="15" customHeight="1" x14ac:dyDescent="0.15">
      <c r="B9" s="428" t="s">
        <v>4</v>
      </c>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30"/>
      <c r="AI9" s="389" t="s">
        <v>5</v>
      </c>
      <c r="AJ9" s="390"/>
      <c r="AK9" s="390"/>
      <c r="AL9" s="390"/>
      <c r="AM9" s="390"/>
      <c r="AN9" s="390"/>
      <c r="AO9" s="390"/>
      <c r="AP9" s="390"/>
      <c r="AQ9" s="390"/>
      <c r="AR9" s="390"/>
      <c r="AS9" s="390"/>
      <c r="AT9" s="390"/>
      <c r="AU9" s="390"/>
      <c r="AV9" s="390"/>
      <c r="AW9" s="391"/>
    </row>
    <row r="10" spans="2:49" ht="15" customHeight="1" x14ac:dyDescent="0.15">
      <c r="B10" s="431"/>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3"/>
      <c r="AI10" s="392"/>
      <c r="AJ10" s="393"/>
      <c r="AK10" s="393"/>
      <c r="AL10" s="393"/>
      <c r="AM10" s="393"/>
      <c r="AN10" s="393"/>
      <c r="AO10" s="393"/>
      <c r="AP10" s="393"/>
      <c r="AQ10" s="393"/>
      <c r="AR10" s="393"/>
      <c r="AS10" s="393"/>
      <c r="AT10" s="393"/>
      <c r="AU10" s="393"/>
      <c r="AV10" s="393"/>
      <c r="AW10" s="394"/>
    </row>
    <row r="11" spans="2:49" ht="15" customHeight="1" x14ac:dyDescent="0.15">
      <c r="B11" s="431"/>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3"/>
      <c r="AI11" s="392"/>
      <c r="AJ11" s="393"/>
      <c r="AK11" s="393"/>
      <c r="AL11" s="393"/>
      <c r="AM11" s="393"/>
      <c r="AN11" s="393"/>
      <c r="AO11" s="393"/>
      <c r="AP11" s="393"/>
      <c r="AQ11" s="393"/>
      <c r="AR11" s="393"/>
      <c r="AS11" s="393"/>
      <c r="AT11" s="393"/>
      <c r="AU11" s="393"/>
      <c r="AV11" s="393"/>
      <c r="AW11" s="394"/>
    </row>
    <row r="12" spans="2:49" ht="15" customHeight="1" x14ac:dyDescent="0.15">
      <c r="B12" s="434"/>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6"/>
      <c r="AI12" s="392"/>
      <c r="AJ12" s="393"/>
      <c r="AK12" s="393"/>
      <c r="AL12" s="393"/>
      <c r="AM12" s="393"/>
      <c r="AN12" s="393"/>
      <c r="AO12" s="393"/>
      <c r="AP12" s="393"/>
      <c r="AQ12" s="393"/>
      <c r="AR12" s="393"/>
      <c r="AS12" s="393"/>
      <c r="AT12" s="393"/>
      <c r="AU12" s="393"/>
      <c r="AV12" s="393"/>
      <c r="AW12" s="394"/>
    </row>
    <row r="13" spans="2:49" ht="7.5" customHeight="1" x14ac:dyDescent="0.15">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I13" s="392"/>
      <c r="AJ13" s="393"/>
      <c r="AK13" s="393"/>
      <c r="AL13" s="393"/>
      <c r="AM13" s="393"/>
      <c r="AN13" s="393"/>
      <c r="AO13" s="393"/>
      <c r="AP13" s="393"/>
      <c r="AQ13" s="393"/>
      <c r="AR13" s="393"/>
      <c r="AS13" s="393"/>
      <c r="AT13" s="393"/>
      <c r="AU13" s="393"/>
      <c r="AV13" s="393"/>
      <c r="AW13" s="394"/>
    </row>
    <row r="14" spans="2:49" ht="7.5" customHeight="1" x14ac:dyDescent="0.15">
      <c r="B14" s="15"/>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7"/>
      <c r="AI14" s="392"/>
      <c r="AJ14" s="393"/>
      <c r="AK14" s="393"/>
      <c r="AL14" s="393"/>
      <c r="AM14" s="393"/>
      <c r="AN14" s="393"/>
      <c r="AO14" s="393"/>
      <c r="AP14" s="393"/>
      <c r="AQ14" s="393"/>
      <c r="AR14" s="393"/>
      <c r="AS14" s="393"/>
      <c r="AT14" s="393"/>
      <c r="AU14" s="393"/>
      <c r="AV14" s="393"/>
      <c r="AW14" s="394"/>
    </row>
    <row r="15" spans="2:49" ht="15" customHeight="1" x14ac:dyDescent="0.15">
      <c r="B15" s="400" t="s">
        <v>6</v>
      </c>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2"/>
      <c r="AI15" s="392"/>
      <c r="AJ15" s="393"/>
      <c r="AK15" s="393"/>
      <c r="AL15" s="393"/>
      <c r="AM15" s="393"/>
      <c r="AN15" s="393"/>
      <c r="AO15" s="393"/>
      <c r="AP15" s="393"/>
      <c r="AQ15" s="393"/>
      <c r="AR15" s="393"/>
      <c r="AS15" s="393"/>
      <c r="AT15" s="393"/>
      <c r="AU15" s="393"/>
      <c r="AV15" s="393"/>
      <c r="AW15" s="394"/>
    </row>
    <row r="16" spans="2:49" ht="15" customHeight="1" x14ac:dyDescent="0.15">
      <c r="B16" s="400"/>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2"/>
      <c r="AI16" s="392"/>
      <c r="AJ16" s="393"/>
      <c r="AK16" s="393"/>
      <c r="AL16" s="393"/>
      <c r="AM16" s="393"/>
      <c r="AN16" s="393"/>
      <c r="AO16" s="393"/>
      <c r="AP16" s="393"/>
      <c r="AQ16" s="393"/>
      <c r="AR16" s="393"/>
      <c r="AS16" s="393"/>
      <c r="AT16" s="393"/>
      <c r="AU16" s="393"/>
      <c r="AV16" s="393"/>
      <c r="AW16" s="394"/>
    </row>
    <row r="17" spans="2:49" ht="15" customHeight="1" thickBot="1" x14ac:dyDescent="0.2">
      <c r="B17" s="210"/>
      <c r="C17" s="437"/>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9"/>
      <c r="AG17" s="78"/>
      <c r="AI17" s="395"/>
      <c r="AJ17" s="396"/>
      <c r="AK17" s="396"/>
      <c r="AL17" s="396"/>
      <c r="AM17" s="396"/>
      <c r="AN17" s="396"/>
      <c r="AO17" s="396"/>
      <c r="AP17" s="396"/>
      <c r="AQ17" s="396"/>
      <c r="AR17" s="396"/>
      <c r="AS17" s="396"/>
      <c r="AT17" s="396"/>
      <c r="AU17" s="396"/>
      <c r="AV17" s="396"/>
      <c r="AW17" s="397"/>
    </row>
    <row r="18" spans="2:49" ht="15" customHeight="1" x14ac:dyDescent="0.15">
      <c r="B18" s="210"/>
      <c r="C18" s="440"/>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2"/>
      <c r="AG18" s="78"/>
    </row>
    <row r="19" spans="2:49" ht="7.5" customHeight="1" x14ac:dyDescent="0.15">
      <c r="B19" s="20"/>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2"/>
    </row>
    <row r="20" spans="2:49" ht="7.5" customHeight="1" x14ac:dyDescent="0.15">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row>
    <row r="21" spans="2:49" ht="7.5" customHeight="1" x14ac:dyDescent="0.15">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30"/>
    </row>
    <row r="22" spans="2:49" ht="15" customHeight="1" x14ac:dyDescent="0.15">
      <c r="B22" s="400" t="s">
        <v>7</v>
      </c>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401"/>
      <c r="AB22" s="401"/>
      <c r="AC22" s="401"/>
      <c r="AD22" s="401"/>
      <c r="AE22" s="401"/>
      <c r="AF22" s="401"/>
      <c r="AG22" s="402"/>
    </row>
    <row r="23" spans="2:49" ht="15" customHeight="1" x14ac:dyDescent="0.15">
      <c r="B23" s="400"/>
      <c r="C23" s="401"/>
      <c r="D23" s="401"/>
      <c r="E23" s="401"/>
      <c r="F23" s="401"/>
      <c r="G23" s="401"/>
      <c r="H23" s="401"/>
      <c r="I23" s="401"/>
      <c r="J23" s="401"/>
      <c r="K23" s="401"/>
      <c r="L23" s="401"/>
      <c r="M23" s="401"/>
      <c r="N23" s="401"/>
      <c r="O23" s="401"/>
      <c r="P23" s="401"/>
      <c r="Q23" s="401"/>
      <c r="R23" s="401"/>
      <c r="S23" s="401"/>
      <c r="T23" s="401"/>
      <c r="U23" s="401"/>
      <c r="V23" s="401"/>
      <c r="W23" s="401"/>
      <c r="X23" s="401"/>
      <c r="Y23" s="401"/>
      <c r="Z23" s="401"/>
      <c r="AA23" s="401"/>
      <c r="AB23" s="401"/>
      <c r="AC23" s="401"/>
      <c r="AD23" s="401"/>
      <c r="AE23" s="401"/>
      <c r="AF23" s="401"/>
      <c r="AG23" s="402"/>
    </row>
    <row r="24" spans="2:49" ht="15" customHeight="1" x14ac:dyDescent="0.15">
      <c r="B24" s="31"/>
      <c r="AG24" s="35"/>
      <c r="AI24" s="211"/>
    </row>
    <row r="25" spans="2:49" ht="15" customHeight="1" x14ac:dyDescent="0.15">
      <c r="B25" s="31"/>
      <c r="C25" s="403" t="s">
        <v>8</v>
      </c>
      <c r="D25" s="403"/>
      <c r="E25" s="403"/>
      <c r="F25" s="403"/>
      <c r="G25" s="403"/>
      <c r="H25" s="403"/>
      <c r="I25" s="403"/>
      <c r="J25" s="403"/>
      <c r="K25" s="403"/>
      <c r="L25" s="403"/>
      <c r="M25" s="403"/>
      <c r="N25" s="403"/>
      <c r="O25" s="420" t="e">
        <f>Objektübersicht!J20</f>
        <v>#DIV/0!</v>
      </c>
      <c r="P25" s="420"/>
      <c r="Q25" s="420"/>
      <c r="R25" s="420"/>
      <c r="S25" s="420"/>
      <c r="T25" s="420"/>
      <c r="U25" s="213"/>
      <c r="V25" s="213"/>
      <c r="W25" s="213"/>
      <c r="X25" s="213"/>
      <c r="AG25" s="35"/>
      <c r="AJ25" s="398"/>
      <c r="AK25" s="399"/>
      <c r="AL25" s="399"/>
      <c r="AM25" s="399"/>
    </row>
    <row r="26" spans="2:49" ht="15" customHeight="1" x14ac:dyDescent="0.15">
      <c r="B26" s="31"/>
      <c r="C26" s="403"/>
      <c r="D26" s="403"/>
      <c r="E26" s="403"/>
      <c r="F26" s="403"/>
      <c r="G26" s="403"/>
      <c r="H26" s="403"/>
      <c r="I26" s="403"/>
      <c r="J26" s="403"/>
      <c r="K26" s="403"/>
      <c r="L26" s="403"/>
      <c r="M26" s="403"/>
      <c r="N26" s="403"/>
      <c r="O26" s="420"/>
      <c r="P26" s="420"/>
      <c r="Q26" s="420"/>
      <c r="R26" s="420"/>
      <c r="S26" s="420"/>
      <c r="T26" s="420"/>
      <c r="U26" s="213"/>
      <c r="V26" s="213"/>
      <c r="W26" s="213"/>
      <c r="X26" s="213"/>
      <c r="AG26" s="35"/>
      <c r="AJ26" s="399"/>
      <c r="AK26" s="399"/>
      <c r="AL26" s="399"/>
      <c r="AM26" s="399"/>
    </row>
    <row r="27" spans="2:49" ht="15" customHeight="1" x14ac:dyDescent="0.15">
      <c r="B27" s="31"/>
      <c r="C27" s="419" t="s">
        <v>9</v>
      </c>
      <c r="D27" s="419"/>
      <c r="E27" s="419"/>
      <c r="F27" s="419"/>
      <c r="G27" s="419"/>
      <c r="H27" s="419"/>
      <c r="I27" s="419"/>
      <c r="J27" s="419"/>
      <c r="K27" s="419"/>
      <c r="L27" s="419"/>
      <c r="M27" s="419"/>
      <c r="N27" s="419"/>
      <c r="O27" s="420">
        <f>Sonderleistungen!F20</f>
        <v>0</v>
      </c>
      <c r="P27" s="420"/>
      <c r="Q27" s="420"/>
      <c r="R27" s="420"/>
      <c r="S27" s="420"/>
      <c r="T27" s="420"/>
      <c r="U27" s="213"/>
      <c r="V27" s="213"/>
      <c r="W27" s="213"/>
      <c r="X27" s="213"/>
      <c r="AG27" s="35"/>
    </row>
    <row r="28" spans="2:49" ht="15" customHeight="1" x14ac:dyDescent="0.15">
      <c r="B28" s="31"/>
      <c r="C28" s="419"/>
      <c r="D28" s="419"/>
      <c r="E28" s="419"/>
      <c r="F28" s="419"/>
      <c r="G28" s="419"/>
      <c r="H28" s="419"/>
      <c r="I28" s="419"/>
      <c r="J28" s="419"/>
      <c r="K28" s="419"/>
      <c r="L28" s="419"/>
      <c r="M28" s="419"/>
      <c r="N28" s="419"/>
      <c r="O28" s="420"/>
      <c r="P28" s="420"/>
      <c r="Q28" s="420"/>
      <c r="R28" s="420"/>
      <c r="S28" s="420"/>
      <c r="T28" s="420"/>
      <c r="U28" s="213"/>
      <c r="V28" s="213"/>
      <c r="W28" s="213"/>
      <c r="X28" s="213"/>
      <c r="AG28" s="35"/>
      <c r="AJ28" s="398"/>
      <c r="AK28" s="399"/>
      <c r="AL28" s="399"/>
      <c r="AM28" s="399"/>
    </row>
    <row r="29" spans="2:49" ht="15" customHeight="1" x14ac:dyDescent="0.15">
      <c r="B29" s="31"/>
      <c r="C29" s="419" t="s">
        <v>10</v>
      </c>
      <c r="D29" s="419"/>
      <c r="E29" s="419"/>
      <c r="F29" s="419"/>
      <c r="G29" s="419"/>
      <c r="H29" s="419"/>
      <c r="I29" s="419"/>
      <c r="J29" s="419"/>
      <c r="K29" s="419"/>
      <c r="L29" s="419"/>
      <c r="M29" s="419"/>
      <c r="N29" s="419"/>
      <c r="O29" s="420">
        <f>Grundreinigungen!G27</f>
        <v>0</v>
      </c>
      <c r="P29" s="420"/>
      <c r="Q29" s="420"/>
      <c r="R29" s="420"/>
      <c r="S29" s="420"/>
      <c r="T29" s="420"/>
      <c r="U29" s="213"/>
      <c r="V29" s="213"/>
      <c r="W29" s="213"/>
      <c r="X29" s="213"/>
      <c r="AG29" s="35"/>
      <c r="AJ29" s="214"/>
      <c r="AK29" s="215"/>
      <c r="AL29" s="215"/>
      <c r="AM29" s="215"/>
    </row>
    <row r="30" spans="2:49" ht="15" customHeight="1" x14ac:dyDescent="0.15">
      <c r="B30" s="31"/>
      <c r="C30" s="419"/>
      <c r="D30" s="419"/>
      <c r="E30" s="419"/>
      <c r="F30" s="419"/>
      <c r="G30" s="419"/>
      <c r="H30" s="419"/>
      <c r="I30" s="419"/>
      <c r="J30" s="419"/>
      <c r="K30" s="419"/>
      <c r="L30" s="419"/>
      <c r="M30" s="419"/>
      <c r="N30" s="419"/>
      <c r="O30" s="420"/>
      <c r="P30" s="420"/>
      <c r="Q30" s="420"/>
      <c r="R30" s="420"/>
      <c r="S30" s="420"/>
      <c r="T30" s="420"/>
      <c r="U30" s="213"/>
      <c r="V30" s="213"/>
      <c r="W30" s="213"/>
      <c r="X30" s="213"/>
      <c r="AG30" s="35"/>
      <c r="AJ30" s="214"/>
      <c r="AK30" s="215"/>
      <c r="AL30" s="215"/>
      <c r="AM30" s="215"/>
    </row>
    <row r="31" spans="2:49" ht="15" customHeight="1" x14ac:dyDescent="0.15">
      <c r="B31" s="31"/>
      <c r="C31" s="419" t="s">
        <v>11</v>
      </c>
      <c r="D31" s="419"/>
      <c r="E31" s="419"/>
      <c r="F31" s="419"/>
      <c r="G31" s="419"/>
      <c r="H31" s="419"/>
      <c r="I31" s="419"/>
      <c r="J31" s="419"/>
      <c r="K31" s="419"/>
      <c r="L31" s="419"/>
      <c r="M31" s="419"/>
      <c r="N31" s="419"/>
      <c r="O31" s="420">
        <f>Schmutzfang!G30</f>
        <v>0</v>
      </c>
      <c r="P31" s="420"/>
      <c r="Q31" s="420"/>
      <c r="R31" s="420"/>
      <c r="S31" s="420"/>
      <c r="T31" s="420"/>
      <c r="U31" s="213"/>
      <c r="V31" s="213"/>
      <c r="W31" s="213"/>
      <c r="X31" s="213"/>
      <c r="AG31" s="35"/>
      <c r="AJ31" s="214"/>
      <c r="AK31" s="215"/>
      <c r="AL31" s="215"/>
      <c r="AM31" s="215"/>
    </row>
    <row r="32" spans="2:49" ht="15" customHeight="1" thickBot="1" x14ac:dyDescent="0.2">
      <c r="B32" s="31"/>
      <c r="C32" s="419"/>
      <c r="D32" s="419"/>
      <c r="E32" s="419"/>
      <c r="F32" s="419"/>
      <c r="G32" s="419"/>
      <c r="H32" s="419"/>
      <c r="I32" s="419"/>
      <c r="J32" s="419"/>
      <c r="K32" s="419"/>
      <c r="L32" s="419"/>
      <c r="M32" s="419"/>
      <c r="N32" s="419"/>
      <c r="O32" s="420"/>
      <c r="P32" s="420"/>
      <c r="Q32" s="420"/>
      <c r="R32" s="420"/>
      <c r="S32" s="420"/>
      <c r="T32" s="420"/>
      <c r="U32" s="213"/>
      <c r="V32" s="213"/>
      <c r="W32" s="213"/>
      <c r="X32" s="213"/>
      <c r="AG32" s="35"/>
      <c r="AJ32" s="214"/>
      <c r="AK32" s="215"/>
      <c r="AL32" s="215"/>
      <c r="AM32" s="215"/>
    </row>
    <row r="33" spans="2:33" ht="15" customHeight="1" thickTop="1" x14ac:dyDescent="0.15">
      <c r="B33" s="31"/>
      <c r="C33" s="410" t="s">
        <v>12</v>
      </c>
      <c r="D33" s="410"/>
      <c r="E33" s="410"/>
      <c r="F33" s="410"/>
      <c r="G33" s="410"/>
      <c r="H33" s="410"/>
      <c r="I33" s="410"/>
      <c r="J33" s="410"/>
      <c r="K33" s="410"/>
      <c r="L33" s="410"/>
      <c r="M33" s="410"/>
      <c r="N33" s="410"/>
      <c r="O33" s="411" t="e">
        <f>O25+O27+O29+O31</f>
        <v>#DIV/0!</v>
      </c>
      <c r="P33" s="412"/>
      <c r="Q33" s="412"/>
      <c r="R33" s="412"/>
      <c r="S33" s="412"/>
      <c r="T33" s="413"/>
      <c r="U33" s="213"/>
      <c r="V33" s="427"/>
      <c r="W33" s="427"/>
      <c r="X33" s="427"/>
      <c r="Y33" s="427"/>
      <c r="Z33" s="427"/>
      <c r="AA33" s="427"/>
      <c r="AB33" s="427"/>
      <c r="AC33" s="427"/>
      <c r="AG33" s="35"/>
    </row>
    <row r="34" spans="2:33" ht="15" customHeight="1" thickBot="1" x14ac:dyDescent="0.2">
      <c r="B34" s="31"/>
      <c r="C34" s="410"/>
      <c r="D34" s="410"/>
      <c r="E34" s="410"/>
      <c r="F34" s="410"/>
      <c r="G34" s="410"/>
      <c r="H34" s="410"/>
      <c r="I34" s="410"/>
      <c r="J34" s="410"/>
      <c r="K34" s="410"/>
      <c r="L34" s="410"/>
      <c r="M34" s="410"/>
      <c r="N34" s="410"/>
      <c r="O34" s="414"/>
      <c r="P34" s="415"/>
      <c r="Q34" s="415"/>
      <c r="R34" s="415"/>
      <c r="S34" s="415"/>
      <c r="T34" s="416"/>
      <c r="U34" s="213"/>
      <c r="V34" s="427"/>
      <c r="W34" s="427"/>
      <c r="X34" s="427"/>
      <c r="Y34" s="427"/>
      <c r="Z34" s="427"/>
      <c r="AA34" s="427"/>
      <c r="AB34" s="427"/>
      <c r="AC34" s="427"/>
      <c r="AG34" s="35"/>
    </row>
    <row r="35" spans="2:33" ht="18.75" customHeight="1" thickTop="1" x14ac:dyDescent="0.15">
      <c r="B35" s="31"/>
      <c r="AG35" s="35"/>
    </row>
    <row r="36" spans="2:33" ht="18.75" customHeight="1" x14ac:dyDescent="0.15">
      <c r="B36" s="31"/>
      <c r="C36" s="409" t="s">
        <v>13</v>
      </c>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35"/>
    </row>
    <row r="37" spans="2:33" ht="18.75" customHeight="1" x14ac:dyDescent="0.15">
      <c r="B37" s="31"/>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35"/>
    </row>
    <row r="38" spans="2:33" ht="18.75" customHeight="1" x14ac:dyDescent="0.15">
      <c r="B38" s="31"/>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35"/>
    </row>
    <row r="39" spans="2:33" ht="18.75" customHeight="1" x14ac:dyDescent="0.15">
      <c r="B39" s="31"/>
      <c r="C39" s="417" t="s">
        <v>14</v>
      </c>
      <c r="D39" s="417"/>
      <c r="E39" s="417"/>
      <c r="F39" s="417"/>
      <c r="G39" s="417"/>
      <c r="H39" s="417"/>
      <c r="I39" s="417"/>
      <c r="J39" s="417"/>
      <c r="K39" s="417"/>
      <c r="L39" s="417"/>
      <c r="M39" s="417"/>
      <c r="N39" s="417"/>
      <c r="O39" s="417"/>
      <c r="P39" s="417"/>
      <c r="Q39" s="417"/>
      <c r="R39" s="417"/>
      <c r="S39" s="417"/>
      <c r="T39" s="417"/>
      <c r="U39" s="417"/>
      <c r="V39" s="417"/>
      <c r="W39" s="417"/>
      <c r="X39" s="417"/>
      <c r="Y39" s="417"/>
      <c r="Z39" s="418">
        <f>Stundensatz_Unterhalt!$S$76</f>
        <v>0</v>
      </c>
      <c r="AA39" s="418"/>
      <c r="AB39" s="418"/>
      <c r="AC39" s="418"/>
      <c r="AD39" s="418"/>
      <c r="AE39" s="418"/>
      <c r="AF39" s="418"/>
      <c r="AG39" s="35"/>
    </row>
    <row r="40" spans="2:33" ht="18.75" customHeight="1" x14ac:dyDescent="0.15">
      <c r="B40" s="31"/>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7"/>
      <c r="AA40" s="407"/>
      <c r="AB40" s="407"/>
      <c r="AC40" s="407"/>
      <c r="AD40" s="407"/>
      <c r="AE40" s="407"/>
      <c r="AF40" s="407"/>
      <c r="AG40" s="35"/>
    </row>
    <row r="41" spans="2:33" ht="18.75" customHeight="1" x14ac:dyDescent="0.15">
      <c r="B41" s="31"/>
      <c r="C41" s="417" t="s">
        <v>15</v>
      </c>
      <c r="D41" s="417"/>
      <c r="E41" s="417"/>
      <c r="F41" s="417"/>
      <c r="G41" s="417"/>
      <c r="H41" s="417"/>
      <c r="I41" s="417"/>
      <c r="J41" s="417"/>
      <c r="K41" s="417"/>
      <c r="L41" s="417"/>
      <c r="M41" s="417"/>
      <c r="N41" s="417"/>
      <c r="O41" s="417"/>
      <c r="P41" s="417"/>
      <c r="Q41" s="417"/>
      <c r="R41" s="417"/>
      <c r="S41" s="417"/>
      <c r="T41" s="417"/>
      <c r="U41" s="417"/>
      <c r="V41" s="417"/>
      <c r="W41" s="417"/>
      <c r="X41" s="417"/>
      <c r="Y41" s="417"/>
      <c r="Z41" s="418">
        <f>Stundensatz_Unterhalt!$AB$81</f>
        <v>0</v>
      </c>
      <c r="AA41" s="418"/>
      <c r="AB41" s="418"/>
      <c r="AC41" s="418"/>
      <c r="AD41" s="418"/>
      <c r="AE41" s="418"/>
      <c r="AF41" s="418"/>
      <c r="AG41" s="35"/>
    </row>
    <row r="42" spans="2:33" ht="18.75" customHeight="1" x14ac:dyDescent="0.15">
      <c r="B42" s="31"/>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7"/>
      <c r="AA42" s="407"/>
      <c r="AB42" s="407"/>
      <c r="AC42" s="407"/>
      <c r="AD42" s="407"/>
      <c r="AE42" s="407"/>
      <c r="AF42" s="407"/>
      <c r="AG42" s="35"/>
    </row>
    <row r="43" spans="2:33" ht="18.75" customHeight="1" x14ac:dyDescent="0.15">
      <c r="B43" s="31"/>
      <c r="C43" s="405" t="s">
        <v>16</v>
      </c>
      <c r="D43" s="405"/>
      <c r="E43" s="405"/>
      <c r="F43" s="405"/>
      <c r="G43" s="405"/>
      <c r="H43" s="405"/>
      <c r="I43" s="405"/>
      <c r="J43" s="405"/>
      <c r="K43" s="405"/>
      <c r="L43" s="405"/>
      <c r="M43" s="405"/>
      <c r="N43" s="405"/>
      <c r="O43" s="405"/>
      <c r="P43" s="405"/>
      <c r="Q43" s="405"/>
      <c r="R43" s="405"/>
      <c r="S43" s="405"/>
      <c r="T43" s="405"/>
      <c r="U43" s="405"/>
      <c r="V43" s="405"/>
      <c r="W43" s="405"/>
      <c r="X43" s="405"/>
      <c r="Y43" s="405"/>
      <c r="Z43" s="407">
        <f>Stundensatz_Unterhalt!$AB$83</f>
        <v>0</v>
      </c>
      <c r="AA43" s="407"/>
      <c r="AB43" s="407"/>
      <c r="AC43" s="407"/>
      <c r="AD43" s="407"/>
      <c r="AE43" s="407"/>
      <c r="AF43" s="407"/>
      <c r="AG43" s="35"/>
    </row>
    <row r="44" spans="2:33" ht="18.75" customHeight="1" x14ac:dyDescent="0.15">
      <c r="B44" s="31"/>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8"/>
      <c r="AA44" s="408"/>
      <c r="AB44" s="408"/>
      <c r="AC44" s="408"/>
      <c r="AD44" s="408"/>
      <c r="AE44" s="408"/>
      <c r="AF44" s="408"/>
      <c r="AG44" s="35"/>
    </row>
    <row r="45" spans="2:33" ht="18.75" customHeight="1" x14ac:dyDescent="0.15">
      <c r="B45" s="31"/>
      <c r="AG45" s="35"/>
    </row>
    <row r="46" spans="2:33" ht="15" customHeight="1" x14ac:dyDescent="0.15">
      <c r="B46" s="31"/>
      <c r="C46" s="409" t="s">
        <v>17</v>
      </c>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35"/>
    </row>
    <row r="47" spans="2:33" ht="15" customHeight="1" x14ac:dyDescent="0.15">
      <c r="B47" s="31"/>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35"/>
    </row>
    <row r="48" spans="2:33" ht="15" customHeight="1" x14ac:dyDescent="0.15">
      <c r="B48" s="31"/>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35"/>
    </row>
    <row r="49" spans="2:33" ht="15" customHeight="1" x14ac:dyDescent="0.15">
      <c r="B49" s="31"/>
      <c r="C49" s="417" t="s">
        <v>18</v>
      </c>
      <c r="D49" s="417"/>
      <c r="E49" s="417"/>
      <c r="F49" s="417"/>
      <c r="G49" s="417"/>
      <c r="H49" s="417"/>
      <c r="I49" s="417"/>
      <c r="J49" s="417"/>
      <c r="K49" s="417"/>
      <c r="L49" s="417"/>
      <c r="M49" s="417"/>
      <c r="N49" s="417"/>
      <c r="O49" s="417"/>
      <c r="P49" s="417"/>
      <c r="Q49" s="417"/>
      <c r="R49" s="417"/>
      <c r="S49" s="417"/>
      <c r="T49" s="417"/>
      <c r="U49" s="417"/>
      <c r="V49" s="417"/>
      <c r="W49" s="417"/>
      <c r="X49" s="417"/>
      <c r="Y49" s="417"/>
      <c r="Z49" s="418">
        <f>Stundensatz_Sonder!$S$76</f>
        <v>0</v>
      </c>
      <c r="AA49" s="418"/>
      <c r="AB49" s="418"/>
      <c r="AC49" s="418"/>
      <c r="AD49" s="418"/>
      <c r="AE49" s="418"/>
      <c r="AF49" s="418"/>
      <c r="AG49" s="35"/>
    </row>
    <row r="50" spans="2:33" ht="15" customHeight="1" x14ac:dyDescent="0.15">
      <c r="B50" s="31"/>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7"/>
      <c r="AA50" s="407"/>
      <c r="AB50" s="407"/>
      <c r="AC50" s="407"/>
      <c r="AD50" s="407"/>
      <c r="AE50" s="407"/>
      <c r="AF50" s="407"/>
      <c r="AG50" s="35"/>
    </row>
    <row r="51" spans="2:33" ht="15" customHeight="1" x14ac:dyDescent="0.15">
      <c r="B51" s="31"/>
      <c r="C51" s="417" t="s">
        <v>19</v>
      </c>
      <c r="D51" s="417"/>
      <c r="E51" s="417"/>
      <c r="F51" s="417"/>
      <c r="G51" s="417"/>
      <c r="H51" s="417"/>
      <c r="I51" s="417"/>
      <c r="J51" s="417"/>
      <c r="K51" s="417"/>
      <c r="L51" s="417"/>
      <c r="M51" s="417"/>
      <c r="N51" s="417"/>
      <c r="O51" s="417"/>
      <c r="P51" s="417"/>
      <c r="Q51" s="417"/>
      <c r="R51" s="417"/>
      <c r="S51" s="417"/>
      <c r="T51" s="417"/>
      <c r="U51" s="417"/>
      <c r="V51" s="417"/>
      <c r="W51" s="417"/>
      <c r="X51" s="417"/>
      <c r="Y51" s="417"/>
      <c r="Z51" s="418">
        <f>Stundensatz_Sonder!$AB$81</f>
        <v>0</v>
      </c>
      <c r="AA51" s="418"/>
      <c r="AB51" s="418"/>
      <c r="AC51" s="418"/>
      <c r="AD51" s="418"/>
      <c r="AE51" s="418"/>
      <c r="AF51" s="418"/>
      <c r="AG51" s="35"/>
    </row>
    <row r="52" spans="2:33" ht="15" customHeight="1" x14ac:dyDescent="0.15">
      <c r="B52" s="31"/>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7"/>
      <c r="AA52" s="407"/>
      <c r="AB52" s="407"/>
      <c r="AC52" s="407"/>
      <c r="AD52" s="407"/>
      <c r="AE52" s="407"/>
      <c r="AF52" s="407"/>
      <c r="AG52" s="35"/>
    </row>
    <row r="53" spans="2:33" ht="15" customHeight="1" x14ac:dyDescent="0.15">
      <c r="B53" s="31"/>
      <c r="C53" s="405" t="s">
        <v>20</v>
      </c>
      <c r="D53" s="405"/>
      <c r="E53" s="405"/>
      <c r="F53" s="405"/>
      <c r="G53" s="405"/>
      <c r="H53" s="405"/>
      <c r="I53" s="405"/>
      <c r="J53" s="405"/>
      <c r="K53" s="405"/>
      <c r="L53" s="405"/>
      <c r="M53" s="405"/>
      <c r="N53" s="405"/>
      <c r="O53" s="405"/>
      <c r="P53" s="405"/>
      <c r="Q53" s="405"/>
      <c r="R53" s="405"/>
      <c r="S53" s="405"/>
      <c r="T53" s="405"/>
      <c r="U53" s="405"/>
      <c r="V53" s="405"/>
      <c r="W53" s="405"/>
      <c r="X53" s="405"/>
      <c r="Y53" s="405"/>
      <c r="Z53" s="407">
        <f>Stundensatz_Sonder!$AB$83</f>
        <v>0</v>
      </c>
      <c r="AA53" s="407"/>
      <c r="AB53" s="407"/>
      <c r="AC53" s="407"/>
      <c r="AD53" s="407"/>
      <c r="AE53" s="407"/>
      <c r="AF53" s="407"/>
      <c r="AG53" s="35"/>
    </row>
    <row r="54" spans="2:33" ht="15" customHeight="1" x14ac:dyDescent="0.15">
      <c r="B54" s="31"/>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8"/>
      <c r="AA54" s="408"/>
      <c r="AB54" s="408"/>
      <c r="AC54" s="408"/>
      <c r="AD54" s="408"/>
      <c r="AE54" s="408"/>
      <c r="AF54" s="408"/>
      <c r="AG54" s="35"/>
    </row>
    <row r="55" spans="2:33" ht="15" customHeight="1" x14ac:dyDescent="0.15">
      <c r="B55" s="31"/>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6"/>
      <c r="AA55" s="216"/>
      <c r="AB55" s="216"/>
      <c r="AC55" s="216"/>
      <c r="AD55" s="216"/>
      <c r="AE55" s="216"/>
      <c r="AF55" s="216"/>
      <c r="AG55" s="35"/>
    </row>
    <row r="56" spans="2:33" ht="15" customHeight="1" x14ac:dyDescent="0.15">
      <c r="B56" s="31"/>
      <c r="C56" s="212"/>
      <c r="D56" s="212"/>
      <c r="E56" s="212"/>
      <c r="F56" s="212"/>
      <c r="G56" s="212"/>
      <c r="H56" s="212"/>
      <c r="I56" s="212"/>
      <c r="J56" s="212"/>
      <c r="K56" s="212"/>
      <c r="L56" s="212"/>
      <c r="M56" s="212"/>
      <c r="N56" s="212"/>
      <c r="O56" s="212"/>
      <c r="P56" s="212"/>
      <c r="Q56" s="212"/>
      <c r="R56" s="212"/>
      <c r="S56" s="212"/>
      <c r="T56" s="212"/>
      <c r="U56" s="212"/>
      <c r="V56" s="212"/>
      <c r="W56" s="212"/>
      <c r="X56" s="212"/>
      <c r="Y56" s="212"/>
      <c r="Z56" s="216"/>
      <c r="AA56" s="216"/>
      <c r="AB56" s="216"/>
      <c r="AC56" s="216"/>
      <c r="AD56" s="216"/>
      <c r="AE56" s="216"/>
      <c r="AF56" s="216"/>
      <c r="AG56" s="35"/>
    </row>
    <row r="57" spans="2:33" ht="7.5" customHeight="1" x14ac:dyDescent="0.15">
      <c r="B57" s="38"/>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42"/>
    </row>
    <row r="58" spans="2:33" ht="7.5" customHeight="1" x14ac:dyDescent="0.15"/>
    <row r="59" spans="2:33" ht="7.5" customHeight="1" x14ac:dyDescent="0.15">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30"/>
    </row>
    <row r="60" spans="2:33" x14ac:dyDescent="0.15">
      <c r="B60" s="400" t="s">
        <v>21</v>
      </c>
      <c r="C60" s="401"/>
      <c r="D60" s="401"/>
      <c r="E60" s="401"/>
      <c r="F60" s="401"/>
      <c r="G60" s="401"/>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2"/>
    </row>
    <row r="61" spans="2:33" x14ac:dyDescent="0.15">
      <c r="B61" s="400"/>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2"/>
    </row>
    <row r="62" spans="2:33" x14ac:dyDescent="0.15">
      <c r="B62" s="31"/>
      <c r="AG62" s="35"/>
    </row>
    <row r="63" spans="2:33" x14ac:dyDescent="0.15">
      <c r="B63" s="31"/>
      <c r="C63" s="403" t="s">
        <v>8</v>
      </c>
      <c r="D63" s="403"/>
      <c r="E63" s="403"/>
      <c r="F63" s="403"/>
      <c r="G63" s="403"/>
      <c r="H63" s="403"/>
      <c r="I63" s="403"/>
      <c r="J63" s="403"/>
      <c r="K63" s="403"/>
      <c r="L63" s="403"/>
      <c r="M63" s="403"/>
      <c r="N63" s="403"/>
      <c r="O63" s="404" t="e">
        <f>Objektübersicht!I20</f>
        <v>#DIV/0!</v>
      </c>
      <c r="P63" s="404"/>
      <c r="Q63" s="404"/>
      <c r="R63" s="404"/>
      <c r="S63" s="404"/>
      <c r="T63" s="404"/>
      <c r="U63" s="213"/>
      <c r="V63" s="213"/>
      <c r="W63" s="213"/>
      <c r="X63" s="213"/>
      <c r="AG63" s="35"/>
    </row>
    <row r="64" spans="2:33" x14ac:dyDescent="0.15">
      <c r="B64" s="31"/>
      <c r="C64" s="403"/>
      <c r="D64" s="403"/>
      <c r="E64" s="403"/>
      <c r="F64" s="403"/>
      <c r="G64" s="403"/>
      <c r="H64" s="403"/>
      <c r="I64" s="403"/>
      <c r="J64" s="403"/>
      <c r="K64" s="403"/>
      <c r="L64" s="403"/>
      <c r="M64" s="403"/>
      <c r="N64" s="403"/>
      <c r="O64" s="404"/>
      <c r="P64" s="404"/>
      <c r="Q64" s="404"/>
      <c r="R64" s="404"/>
      <c r="S64" s="404"/>
      <c r="T64" s="404"/>
      <c r="U64" s="213"/>
      <c r="V64" s="213"/>
      <c r="W64" s="213"/>
      <c r="X64" s="213"/>
      <c r="AG64" s="35"/>
    </row>
    <row r="65" spans="2:33" x14ac:dyDescent="0.15">
      <c r="B65" s="31"/>
      <c r="C65" s="403" t="s">
        <v>22</v>
      </c>
      <c r="D65" s="403"/>
      <c r="E65" s="403"/>
      <c r="F65" s="403"/>
      <c r="G65" s="403"/>
      <c r="H65" s="403"/>
      <c r="I65" s="403"/>
      <c r="J65" s="403"/>
      <c r="K65" s="403"/>
      <c r="L65" s="403"/>
      <c r="M65" s="403"/>
      <c r="N65" s="403"/>
      <c r="O65" s="404">
        <f>SUM(Sonderleistungen!D17:D19)</f>
        <v>500</v>
      </c>
      <c r="P65" s="404"/>
      <c r="Q65" s="404"/>
      <c r="R65" s="404"/>
      <c r="S65" s="404"/>
      <c r="T65" s="404"/>
      <c r="U65" s="213"/>
      <c r="V65" s="213"/>
      <c r="W65" s="213"/>
      <c r="X65" s="213"/>
      <c r="AG65" s="35"/>
    </row>
    <row r="66" spans="2:33" x14ac:dyDescent="0.15">
      <c r="B66" s="31"/>
      <c r="C66" s="403"/>
      <c r="D66" s="403"/>
      <c r="E66" s="403"/>
      <c r="F66" s="403"/>
      <c r="G66" s="403"/>
      <c r="H66" s="403"/>
      <c r="I66" s="403"/>
      <c r="J66" s="403"/>
      <c r="K66" s="403"/>
      <c r="L66" s="403"/>
      <c r="M66" s="403"/>
      <c r="N66" s="403"/>
      <c r="O66" s="404"/>
      <c r="P66" s="404"/>
      <c r="Q66" s="404"/>
      <c r="R66" s="404"/>
      <c r="S66" s="404"/>
      <c r="T66" s="404"/>
      <c r="U66" s="213"/>
      <c r="V66" s="213"/>
      <c r="W66" s="213"/>
      <c r="X66" s="213"/>
      <c r="AG66" s="35"/>
    </row>
    <row r="67" spans="2:33" ht="15" thickBot="1" x14ac:dyDescent="0.2">
      <c r="B67" s="31"/>
      <c r="C67" s="403"/>
      <c r="D67" s="403"/>
      <c r="E67" s="403"/>
      <c r="F67" s="403"/>
      <c r="G67" s="403"/>
      <c r="H67" s="403"/>
      <c r="I67" s="403"/>
      <c r="J67" s="403"/>
      <c r="K67" s="403"/>
      <c r="L67" s="403"/>
      <c r="M67" s="403"/>
      <c r="N67" s="403"/>
      <c r="O67" s="404"/>
      <c r="P67" s="404"/>
      <c r="Q67" s="404"/>
      <c r="R67" s="404"/>
      <c r="S67" s="404"/>
      <c r="T67" s="404"/>
      <c r="U67" s="213"/>
      <c r="V67" s="213"/>
      <c r="W67" s="213"/>
      <c r="X67" s="213"/>
      <c r="AG67" s="35"/>
    </row>
    <row r="68" spans="2:33" ht="15" customHeight="1" thickTop="1" x14ac:dyDescent="0.15">
      <c r="B68" s="31"/>
      <c r="C68" s="410" t="s">
        <v>23</v>
      </c>
      <c r="D68" s="410"/>
      <c r="E68" s="410"/>
      <c r="F68" s="410"/>
      <c r="G68" s="410"/>
      <c r="H68" s="410"/>
      <c r="I68" s="410"/>
      <c r="J68" s="410"/>
      <c r="K68" s="410"/>
      <c r="L68" s="410"/>
      <c r="M68" s="410"/>
      <c r="N68" s="410"/>
      <c r="O68" s="421" t="e">
        <f>O63+O65</f>
        <v>#DIV/0!</v>
      </c>
      <c r="P68" s="422"/>
      <c r="Q68" s="422"/>
      <c r="R68" s="422"/>
      <c r="S68" s="422"/>
      <c r="T68" s="423"/>
      <c r="U68" s="213"/>
      <c r="V68" s="217"/>
      <c r="W68" s="217"/>
      <c r="X68" s="217"/>
      <c r="Y68" s="217"/>
      <c r="Z68" s="217"/>
      <c r="AA68" s="217"/>
      <c r="AB68" s="217"/>
      <c r="AC68" s="217"/>
      <c r="AG68" s="35"/>
    </row>
    <row r="69" spans="2:33" ht="15" thickBot="1" x14ac:dyDescent="0.2">
      <c r="B69" s="31"/>
      <c r="C69" s="410"/>
      <c r="D69" s="410"/>
      <c r="E69" s="410"/>
      <c r="F69" s="410"/>
      <c r="G69" s="410"/>
      <c r="H69" s="410"/>
      <c r="I69" s="410"/>
      <c r="J69" s="410"/>
      <c r="K69" s="410"/>
      <c r="L69" s="410"/>
      <c r="M69" s="410"/>
      <c r="N69" s="410"/>
      <c r="O69" s="424"/>
      <c r="P69" s="425"/>
      <c r="Q69" s="425"/>
      <c r="R69" s="425"/>
      <c r="S69" s="425"/>
      <c r="T69" s="426"/>
      <c r="U69" s="213"/>
      <c r="V69" s="217"/>
      <c r="W69" s="217"/>
      <c r="X69" s="217"/>
      <c r="Y69" s="217"/>
      <c r="Z69" s="217"/>
      <c r="AA69" s="217"/>
      <c r="AB69" s="217"/>
      <c r="AC69" s="217"/>
      <c r="AG69" s="35"/>
    </row>
    <row r="70" spans="2:33" ht="7.5" customHeight="1" thickTop="1" x14ac:dyDescent="0.15">
      <c r="B70" s="38"/>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42"/>
    </row>
  </sheetData>
  <sheetProtection algorithmName="SHA-512" hashValue="LvEw4Bm1wHPNggzVWIsPM8Xz5ZlpCaNYBVa7Bzq8PwJ+DvIaAoyw82eNIi/FeaTnaolZT0gE95GNJiDB/heChQ==" saltValue="cpYQD4Yuoa5crslA6nvehQ==" spinCount="100000" sheet="1" objects="1" scenarios="1"/>
  <mergeCells count="41">
    <mergeCell ref="B9:AG12"/>
    <mergeCell ref="B15:AG16"/>
    <mergeCell ref="C17:AF18"/>
    <mergeCell ref="B22:AG23"/>
    <mergeCell ref="C25:N26"/>
    <mergeCell ref="O25:T26"/>
    <mergeCell ref="O27:T28"/>
    <mergeCell ref="C51:Y52"/>
    <mergeCell ref="C67:N67"/>
    <mergeCell ref="O67:T67"/>
    <mergeCell ref="C41:Y42"/>
    <mergeCell ref="V33:AC34"/>
    <mergeCell ref="C27:N28"/>
    <mergeCell ref="C65:N66"/>
    <mergeCell ref="C29:N30"/>
    <mergeCell ref="O29:T30"/>
    <mergeCell ref="Z43:AF44"/>
    <mergeCell ref="C36:AF38"/>
    <mergeCell ref="C39:Y40"/>
    <mergeCell ref="C68:N69"/>
    <mergeCell ref="O68:T69"/>
    <mergeCell ref="O65:T66"/>
    <mergeCell ref="Z41:AF42"/>
    <mergeCell ref="Z39:AF40"/>
    <mergeCell ref="Z51:AF52"/>
    <mergeCell ref="AI9:AW17"/>
    <mergeCell ref="AJ25:AM26"/>
    <mergeCell ref="AJ28:AM28"/>
    <mergeCell ref="B60:AG61"/>
    <mergeCell ref="C63:N64"/>
    <mergeCell ref="O63:T64"/>
    <mergeCell ref="C53:Y54"/>
    <mergeCell ref="Z53:AF54"/>
    <mergeCell ref="C46:AF48"/>
    <mergeCell ref="C33:N34"/>
    <mergeCell ref="O33:T34"/>
    <mergeCell ref="C49:Y50"/>
    <mergeCell ref="Z49:AF50"/>
    <mergeCell ref="C31:N32"/>
    <mergeCell ref="O31:T32"/>
    <mergeCell ref="C43:Y44"/>
  </mergeCells>
  <pageMargins left="0.78740157480314965" right="0.78740157480314965" top="0.78740157480314965" bottom="0.78740157480314965" header="0.31496062992125984" footer="0.39370078740157483"/>
  <pageSetup paperSize="9" scale="58" orientation="portrait" r:id="rId1"/>
  <headerFooter>
    <oddFooter>&amp;L&amp;"Arial,Standard"&amp;8Die Weitergabe an Dritte ist ohne ausdrückliche Genehmigung der ausschreibenden Stelle nicht statthaft.&amp;R&amp;"Arial,Standard"&amp;8Seite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852CB-5962-4A40-80FC-2FD8B171737A}">
  <sheetPr>
    <pageSetUpPr fitToPage="1"/>
  </sheetPr>
  <dimension ref="B2:P26"/>
  <sheetViews>
    <sheetView showGridLines="0" view="pageLayout" zoomScaleNormal="100" workbookViewId="0">
      <selection activeCell="D26" sqref="D26"/>
    </sheetView>
  </sheetViews>
  <sheetFormatPr baseColWidth="10" defaultColWidth="11.5" defaultRowHeight="14" x14ac:dyDescent="0.15"/>
  <cols>
    <col min="1" max="1" width="3.6640625" style="11" customWidth="1"/>
    <col min="2" max="2" width="5" style="11" bestFit="1" customWidth="1"/>
    <col min="3" max="3" width="6.6640625" style="11" customWidth="1"/>
    <col min="4" max="4" width="39.33203125" style="11" customWidth="1"/>
    <col min="5" max="5" width="29.33203125" style="11" bestFit="1" customWidth="1"/>
    <col min="6" max="6" width="34.1640625" style="11" customWidth="1"/>
    <col min="7" max="11" width="25.6640625" style="11" customWidth="1"/>
    <col min="12" max="12" width="16.1640625" style="11" customWidth="1"/>
    <col min="13" max="16384" width="11.5" style="11"/>
  </cols>
  <sheetData>
    <row r="2" spans="2:16" ht="25.25" customHeight="1" x14ac:dyDescent="0.2">
      <c r="B2" s="8" t="s">
        <v>0</v>
      </c>
      <c r="C2" s="8"/>
      <c r="D2" s="8"/>
      <c r="E2" s="8"/>
      <c r="F2" s="8"/>
      <c r="G2" s="8"/>
      <c r="H2" s="8"/>
      <c r="I2" s="8"/>
      <c r="J2" s="8"/>
      <c r="K2" s="26" t="s">
        <v>1</v>
      </c>
    </row>
    <row r="3" spans="2:16" ht="25.25" customHeight="1" x14ac:dyDescent="0.2">
      <c r="B3" s="9" t="s">
        <v>2</v>
      </c>
      <c r="C3" s="9"/>
      <c r="D3" s="9"/>
      <c r="E3" s="9"/>
      <c r="F3" s="9"/>
      <c r="G3" s="9"/>
      <c r="H3" s="9"/>
      <c r="I3" s="9"/>
      <c r="J3" s="9"/>
      <c r="K3" s="9"/>
    </row>
    <row r="4" spans="2:16" ht="15" customHeight="1" x14ac:dyDescent="0.2">
      <c r="B4" s="9"/>
      <c r="C4" s="9"/>
      <c r="D4" s="9"/>
      <c r="E4" s="9"/>
      <c r="F4" s="9"/>
      <c r="G4" s="9"/>
      <c r="H4" s="9"/>
      <c r="I4" s="9"/>
      <c r="J4" s="9"/>
      <c r="K4" s="9"/>
    </row>
    <row r="6" spans="2:16" ht="24.5" customHeight="1" x14ac:dyDescent="0.15">
      <c r="B6" s="27" t="s">
        <v>24</v>
      </c>
      <c r="C6" s="13"/>
      <c r="D6" s="13"/>
      <c r="E6" s="13"/>
      <c r="F6" s="13"/>
      <c r="G6" s="13"/>
      <c r="H6" s="13"/>
      <c r="I6" s="13"/>
      <c r="J6" s="13"/>
      <c r="K6" s="13"/>
    </row>
    <row r="8" spans="2:16" x14ac:dyDescent="0.15">
      <c r="B8" s="28"/>
      <c r="C8" s="29"/>
      <c r="D8" s="29"/>
      <c r="E8" s="29"/>
      <c r="F8" s="29"/>
      <c r="G8" s="29"/>
      <c r="H8" s="29"/>
      <c r="I8" s="29"/>
      <c r="J8" s="29"/>
      <c r="K8" s="30"/>
    </row>
    <row r="9" spans="2:16" ht="29" customHeight="1" x14ac:dyDescent="0.15">
      <c r="B9" s="31"/>
      <c r="C9" s="32" t="s">
        <v>6</v>
      </c>
      <c r="I9" s="33" t="s">
        <v>25</v>
      </c>
      <c r="J9" s="34" t="e">
        <f>H20/I20</f>
        <v>#DIV/0!</v>
      </c>
      <c r="K9" s="35"/>
    </row>
    <row r="10" spans="2:16" ht="14.75" customHeight="1" x14ac:dyDescent="0.15">
      <c r="B10" s="31"/>
      <c r="C10" s="36"/>
      <c r="D10" s="443">
        <f>Zusammenfassung!C17</f>
        <v>0</v>
      </c>
      <c r="E10" s="444"/>
      <c r="F10" s="444"/>
      <c r="G10" s="444"/>
      <c r="I10" s="6"/>
      <c r="J10" s="37"/>
      <c r="K10" s="35"/>
    </row>
    <row r="11" spans="2:16" x14ac:dyDescent="0.15">
      <c r="B11" s="38"/>
      <c r="C11" s="39"/>
      <c r="D11" s="39"/>
      <c r="E11" s="39"/>
      <c r="F11" s="39"/>
      <c r="G11" s="40"/>
      <c r="H11" s="40"/>
      <c r="I11" s="41"/>
      <c r="J11" s="41"/>
      <c r="K11" s="42"/>
    </row>
    <row r="12" spans="2:16" x14ac:dyDescent="0.15">
      <c r="G12" s="43"/>
      <c r="H12" s="43"/>
      <c r="I12" s="37"/>
      <c r="J12" s="37"/>
    </row>
    <row r="13" spans="2:16" ht="45" customHeight="1" x14ac:dyDescent="0.15">
      <c r="B13" s="44" t="s">
        <v>26</v>
      </c>
      <c r="C13" s="44" t="s">
        <v>27</v>
      </c>
      <c r="D13" s="44" t="s">
        <v>28</v>
      </c>
      <c r="E13" s="45" t="s">
        <v>29</v>
      </c>
      <c r="F13" s="46" t="s">
        <v>30</v>
      </c>
      <c r="G13" s="45" t="s">
        <v>31</v>
      </c>
      <c r="H13" s="46" t="s">
        <v>32</v>
      </c>
      <c r="I13" s="46" t="s">
        <v>33</v>
      </c>
      <c r="J13" s="47" t="s">
        <v>34</v>
      </c>
      <c r="K13" s="47" t="s">
        <v>35</v>
      </c>
    </row>
    <row r="14" spans="2:16" ht="35" customHeight="1" x14ac:dyDescent="0.15">
      <c r="B14" s="48">
        <v>1</v>
      </c>
      <c r="C14" s="49" t="s">
        <v>1</v>
      </c>
      <c r="D14" s="50" t="s">
        <v>36</v>
      </c>
      <c r="E14" s="50" t="s">
        <v>37</v>
      </c>
      <c r="F14" s="50" t="s">
        <v>38</v>
      </c>
      <c r="G14" s="51">
        <f>'1_GS Metternich'!H13</f>
        <v>1330.9300000000007</v>
      </c>
      <c r="H14" s="52">
        <f>'1_GS Metternich'!O13+'1_GS Metternich'!X13</f>
        <v>231463.80000000005</v>
      </c>
      <c r="I14" s="53" t="e">
        <f>'1_GS Metternich'!P13+'1_GS Metternich'!Y13</f>
        <v>#DIV/0!</v>
      </c>
      <c r="J14" s="54" t="e">
        <f>'1_GS Metternich'!AC13</f>
        <v>#DIV/0!</v>
      </c>
      <c r="K14" s="55" t="e">
        <f>J14/12</f>
        <v>#DIV/0!</v>
      </c>
      <c r="M14" s="56"/>
      <c r="N14" s="56"/>
      <c r="O14" s="56"/>
      <c r="P14" s="56"/>
    </row>
    <row r="15" spans="2:16" ht="35" customHeight="1" x14ac:dyDescent="0.15">
      <c r="B15" s="48">
        <v>2</v>
      </c>
      <c r="C15" s="49" t="s">
        <v>1</v>
      </c>
      <c r="D15" s="50" t="s">
        <v>39</v>
      </c>
      <c r="E15" s="50" t="s">
        <v>40</v>
      </c>
      <c r="F15" s="50" t="s">
        <v>38</v>
      </c>
      <c r="G15" s="51">
        <f>'2_GS Lommersum'!H13</f>
        <v>2222.5600000000009</v>
      </c>
      <c r="H15" s="52">
        <f>'2_GS Lommersum'!O13+'2_GS Lommersum'!X13</f>
        <v>386205.82500000007</v>
      </c>
      <c r="I15" s="53" t="e">
        <f>'2_GS Lommersum'!P13+'2_GS Lommersum'!Y13</f>
        <v>#DIV/0!</v>
      </c>
      <c r="J15" s="54" t="e">
        <f>'2_GS Lommersum'!AC13</f>
        <v>#DIV/0!</v>
      </c>
      <c r="K15" s="55" t="e">
        <f t="shared" ref="K15:K17" si="0">J15/12</f>
        <v>#DIV/0!</v>
      </c>
      <c r="M15" s="56"/>
      <c r="N15" s="56"/>
      <c r="O15" s="56"/>
      <c r="P15" s="56"/>
    </row>
    <row r="16" spans="2:16" ht="35" customHeight="1" x14ac:dyDescent="0.15">
      <c r="B16" s="48">
        <v>3</v>
      </c>
      <c r="C16" s="49" t="s">
        <v>1</v>
      </c>
      <c r="D16" s="50" t="s">
        <v>41</v>
      </c>
      <c r="E16" s="50" t="s">
        <v>42</v>
      </c>
      <c r="F16" s="50" t="s">
        <v>38</v>
      </c>
      <c r="G16" s="57">
        <f>'3_GS Weilerswist'!H13</f>
        <v>4160.2499999999991</v>
      </c>
      <c r="H16" s="52">
        <f>'3_GS Weilerswist'!O13+'3_GS Weilerswist'!X13</f>
        <v>710340.13800000004</v>
      </c>
      <c r="I16" s="53" t="e">
        <f>'3_GS Weilerswist'!P16+'3_GS Weilerswist'!Y16</f>
        <v>#DIV/0!</v>
      </c>
      <c r="J16" s="54" t="e">
        <f>'3_GS Weilerswist'!AC13</f>
        <v>#DIV/0!</v>
      </c>
      <c r="K16" s="55" t="e">
        <f t="shared" si="0"/>
        <v>#DIV/0!</v>
      </c>
    </row>
    <row r="17" spans="2:11" ht="35" customHeight="1" x14ac:dyDescent="0.15">
      <c r="B17" s="48">
        <v>4</v>
      </c>
      <c r="C17" s="49" t="s">
        <v>1</v>
      </c>
      <c r="D17" s="50" t="s">
        <v>43</v>
      </c>
      <c r="E17" s="50" t="s">
        <v>44</v>
      </c>
      <c r="F17" s="50" t="s">
        <v>38</v>
      </c>
      <c r="G17" s="57">
        <f>'4_GS Vernich'!H13</f>
        <v>2260.3200000000015</v>
      </c>
      <c r="H17" s="52">
        <f>'4_GS Vernich'!O13+'4_GS Vernich'!X13</f>
        <v>431968.00500000006</v>
      </c>
      <c r="I17" s="53" t="e">
        <f>'4_GS Vernich'!P16+'4_GS Vernich'!Y16</f>
        <v>#DIV/0!</v>
      </c>
      <c r="J17" s="54" t="e">
        <f>'4_GS Vernich'!AC13</f>
        <v>#DIV/0!</v>
      </c>
      <c r="K17" s="55" t="e">
        <f t="shared" si="0"/>
        <v>#DIV/0!</v>
      </c>
    </row>
    <row r="18" spans="2:11" ht="35" customHeight="1" x14ac:dyDescent="0.15">
      <c r="B18" s="48">
        <v>5</v>
      </c>
      <c r="C18" s="49" t="s">
        <v>1</v>
      </c>
      <c r="D18" s="50" t="s">
        <v>45</v>
      </c>
      <c r="E18" s="50" t="s">
        <v>46</v>
      </c>
      <c r="F18" s="50" t="s">
        <v>38</v>
      </c>
      <c r="G18" s="57">
        <f>'5_GE Weilerswist'!H16</f>
        <v>12669.789999999999</v>
      </c>
      <c r="H18" s="52">
        <f>'5_GE Weilerswist'!O16</f>
        <v>1707915.6510000003</v>
      </c>
      <c r="I18" s="53" t="e">
        <f>'5_GE Weilerswist'!P16+'5_GE Weilerswist'!Y16</f>
        <v>#DIV/0!</v>
      </c>
      <c r="J18" s="54" t="e">
        <f>'5_GE Weilerswist'!AC16</f>
        <v>#DIV/0!</v>
      </c>
      <c r="K18" s="55" t="e">
        <f>J18/12</f>
        <v>#DIV/0!</v>
      </c>
    </row>
    <row r="19" spans="2:11" ht="35" customHeight="1" x14ac:dyDescent="0.15">
      <c r="B19" s="48">
        <v>6</v>
      </c>
      <c r="C19" s="49" t="s">
        <v>1</v>
      </c>
      <c r="D19" s="50" t="s">
        <v>47</v>
      </c>
      <c r="E19" s="50" t="s">
        <v>48</v>
      </c>
      <c r="F19" s="50" t="s">
        <v>49</v>
      </c>
      <c r="G19" s="285">
        <f>'6_Tomberghalle'!H16</f>
        <v>728.72</v>
      </c>
      <c r="H19" s="52">
        <f>'6_Tomberghalle'!O16</f>
        <v>124309.41</v>
      </c>
      <c r="I19" s="53" t="e">
        <f>'6_Tomberghalle'!P16</f>
        <v>#DIV/0!</v>
      </c>
      <c r="J19" s="54" t="e">
        <f>'6_Tomberghalle'!R16</f>
        <v>#DIV/0!</v>
      </c>
      <c r="K19" s="55" t="e">
        <f>'6_Tomberghalle'!R16/12</f>
        <v>#DIV/0!</v>
      </c>
    </row>
    <row r="20" spans="2:11" ht="30" customHeight="1" x14ac:dyDescent="0.15">
      <c r="B20" s="58"/>
      <c r="C20" s="58"/>
      <c r="D20" s="203"/>
      <c r="E20" s="203"/>
      <c r="F20" s="59" t="s">
        <v>50</v>
      </c>
      <c r="G20" s="60">
        <f>SUM(G14:G19)</f>
        <v>23372.57</v>
      </c>
      <c r="H20" s="61">
        <f>SUM(H14:H19)</f>
        <v>3592202.8290000008</v>
      </c>
      <c r="I20" s="62" t="e">
        <f>SUM(I14:I19)</f>
        <v>#DIV/0!</v>
      </c>
      <c r="J20" s="63" t="e">
        <f>SUM(J14:J19)</f>
        <v>#DIV/0!</v>
      </c>
      <c r="K20" s="63" t="e">
        <f>SUM(K14:K19)</f>
        <v>#DIV/0!</v>
      </c>
    </row>
    <row r="26" spans="2:11" ht="15" x14ac:dyDescent="0.2">
      <c r="D26" s="585"/>
    </row>
  </sheetData>
  <sheetProtection algorithmName="SHA-512" hashValue="8ETveSV4F42f0ewXQIiMiuDNdXpbxsX1ew4A5zPiFeV/PyTorjPsZUYSfgOucqmj9oyzzI81hDGN9kIDIsOR9w==" saltValue="5gB0939In6Y2VEOsdlFDMQ==" spinCount="100000" sheet="1" objects="1" scenarios="1"/>
  <mergeCells count="1">
    <mergeCell ref="D10:G10"/>
  </mergeCells>
  <pageMargins left="0.70866141732283472" right="0.70866141732283472" top="0.39370078740157483" bottom="0.3937007874015748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5" tint="0.39997558519241921"/>
    <pageSetUpPr fitToPage="1"/>
  </sheetPr>
  <dimension ref="B1:AQ49"/>
  <sheetViews>
    <sheetView showGridLines="0" view="pageLayout" zoomScaleNormal="100" zoomScaleSheetLayoutView="100" workbookViewId="0">
      <selection activeCell="I3" sqref="I3"/>
    </sheetView>
  </sheetViews>
  <sheetFormatPr baseColWidth="10" defaultColWidth="9.1640625" defaultRowHeight="14" x14ac:dyDescent="0.15"/>
  <cols>
    <col min="1" max="5" width="2.6640625" style="11" customWidth="1"/>
    <col min="6" max="14" width="7.6640625" style="11" customWidth="1"/>
    <col min="15" max="20" width="2.6640625" style="11" customWidth="1"/>
    <col min="21" max="24" width="3.33203125" style="11" customWidth="1"/>
    <col min="25" max="43" width="2.6640625" style="11" customWidth="1"/>
    <col min="44" max="44" width="9.1640625" style="11" customWidth="1"/>
    <col min="45" max="16384" width="9.1640625" style="11"/>
  </cols>
  <sheetData>
    <row r="1" spans="2:43" ht="15" customHeight="1" x14ac:dyDescent="0.15"/>
    <row r="2" spans="2:43" ht="25.25" customHeight="1" x14ac:dyDescent="0.2">
      <c r="B2" s="8" t="str">
        <f>Zusammenfassung!B2</f>
        <v>Vergabeverfahren Reinigungsdienstleistungen</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8" t="s">
        <v>1</v>
      </c>
      <c r="AO2" s="9"/>
      <c r="AP2" s="9"/>
      <c r="AQ2" s="9"/>
    </row>
    <row r="3" spans="2:43" ht="25.25" customHeight="1" x14ac:dyDescent="0.2">
      <c r="B3" s="9" t="str">
        <f>Zusammenfassung!B3</f>
        <v>in den Liegenschaften der Gemeinde Weilerswist</v>
      </c>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row>
    <row r="4" spans="2:43" ht="15"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row>
    <row r="5" spans="2:43" ht="15" customHeight="1" x14ac:dyDescent="0.2">
      <c r="B5" s="10"/>
    </row>
    <row r="6" spans="2:43" ht="15" customHeight="1" x14ac:dyDescent="0.2">
      <c r="B6" s="10" t="s">
        <v>51</v>
      </c>
    </row>
    <row r="7" spans="2:43" ht="7.5" customHeight="1" x14ac:dyDescent="0.2">
      <c r="B7" s="12"/>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row>
    <row r="8" spans="2:43" ht="7.5" customHeight="1" x14ac:dyDescent="0.15">
      <c r="B8" s="14"/>
    </row>
    <row r="9" spans="2:43" ht="7.5" customHeight="1" x14ac:dyDescent="0.15">
      <c r="B9" s="15"/>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7"/>
    </row>
    <row r="10" spans="2:43" ht="15" customHeight="1" x14ac:dyDescent="0.15">
      <c r="B10" s="400" t="s">
        <v>6</v>
      </c>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2"/>
    </row>
    <row r="11" spans="2:43" ht="15" customHeight="1" x14ac:dyDescent="0.15">
      <c r="B11" s="18"/>
      <c r="C11" s="450">
        <f>Zusammenfassung!$C$17</f>
        <v>0</v>
      </c>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1"/>
      <c r="AN11" s="451"/>
      <c r="AO11" s="451"/>
      <c r="AP11" s="452"/>
      <c r="AQ11" s="19"/>
    </row>
    <row r="12" spans="2:43" ht="7.5" customHeight="1" x14ac:dyDescent="0.15">
      <c r="B12" s="20"/>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2"/>
    </row>
    <row r="13" spans="2:43" ht="7.5" customHeight="1" x14ac:dyDescent="0.15">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row>
    <row r="14" spans="2:43" ht="7.5" customHeight="1" x14ac:dyDescent="0.15">
      <c r="B14" s="28"/>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30"/>
    </row>
    <row r="15" spans="2:43" ht="16.5" customHeight="1" x14ac:dyDescent="0.15">
      <c r="B15" s="465" t="s">
        <v>52</v>
      </c>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7"/>
    </row>
    <row r="16" spans="2:43" ht="16.5" customHeight="1" x14ac:dyDescent="0.15">
      <c r="B16" s="465"/>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7"/>
    </row>
    <row r="17" spans="2:43" ht="16.5" customHeight="1" x14ac:dyDescent="0.15">
      <c r="B17" s="465"/>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7"/>
    </row>
    <row r="18" spans="2:43" ht="16.5" customHeight="1" x14ac:dyDescent="0.15">
      <c r="B18" s="465"/>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7"/>
    </row>
    <row r="19" spans="2:43" ht="15" customHeight="1" x14ac:dyDescent="0.15">
      <c r="B19" s="31"/>
      <c r="C19" s="459" t="s">
        <v>53</v>
      </c>
      <c r="D19" s="459"/>
      <c r="E19" s="459"/>
      <c r="F19" s="461" t="s">
        <v>54</v>
      </c>
      <c r="G19" s="461"/>
      <c r="H19" s="461"/>
      <c r="I19" s="461"/>
      <c r="J19" s="461"/>
      <c r="K19" s="461"/>
      <c r="L19" s="461"/>
      <c r="M19" s="461"/>
      <c r="N19" s="461"/>
      <c r="O19" s="36"/>
      <c r="P19" s="36"/>
      <c r="Q19" s="36"/>
      <c r="R19" s="36"/>
      <c r="S19" s="36"/>
      <c r="T19" s="36"/>
      <c r="U19" s="36"/>
      <c r="V19" s="36"/>
      <c r="W19" s="36"/>
      <c r="X19" s="36"/>
      <c r="Y19" s="7"/>
      <c r="Z19" s="7"/>
      <c r="AA19" s="7"/>
      <c r="AB19" s="7"/>
      <c r="AC19" s="36"/>
      <c r="AD19" s="36"/>
      <c r="AE19" s="36"/>
      <c r="AF19" s="36"/>
      <c r="AG19" s="36"/>
      <c r="AH19" s="36"/>
      <c r="AI19" s="36"/>
      <c r="AJ19" s="7"/>
      <c r="AK19" s="7"/>
      <c r="AL19" s="7"/>
      <c r="AM19" s="7"/>
      <c r="AN19" s="36"/>
      <c r="AO19" s="36"/>
      <c r="AP19" s="36"/>
      <c r="AQ19" s="35"/>
    </row>
    <row r="20" spans="2:43" ht="15" customHeight="1" x14ac:dyDescent="0.15">
      <c r="B20" s="31"/>
      <c r="C20" s="459"/>
      <c r="D20" s="459"/>
      <c r="E20" s="459"/>
      <c r="F20" s="461"/>
      <c r="G20" s="461"/>
      <c r="H20" s="461"/>
      <c r="I20" s="461"/>
      <c r="J20" s="461"/>
      <c r="K20" s="461"/>
      <c r="L20" s="461"/>
      <c r="M20" s="461"/>
      <c r="N20" s="461"/>
      <c r="O20" s="470" t="s">
        <v>55</v>
      </c>
      <c r="P20" s="470"/>
      <c r="Q20" s="470"/>
      <c r="R20" s="470"/>
      <c r="S20" s="470"/>
      <c r="T20" s="470"/>
      <c r="U20" s="470"/>
      <c r="V20" s="470"/>
      <c r="W20" s="470"/>
      <c r="X20" s="470"/>
      <c r="Y20" s="470"/>
      <c r="Z20" s="470"/>
      <c r="AA20" s="470"/>
      <c r="AB20" s="7"/>
      <c r="AC20" s="36"/>
      <c r="AD20" s="470" t="s">
        <v>56</v>
      </c>
      <c r="AE20" s="470"/>
      <c r="AF20" s="470"/>
      <c r="AG20" s="470"/>
      <c r="AH20" s="470"/>
      <c r="AI20" s="470"/>
      <c r="AJ20" s="470"/>
      <c r="AK20" s="470"/>
      <c r="AL20" s="470"/>
      <c r="AM20" s="7"/>
      <c r="AN20" s="36"/>
      <c r="AO20" s="36"/>
      <c r="AP20" s="36"/>
      <c r="AQ20" s="35"/>
    </row>
    <row r="21" spans="2:43" ht="15" customHeight="1" x14ac:dyDescent="0.15">
      <c r="B21" s="31"/>
      <c r="C21" s="459"/>
      <c r="D21" s="459"/>
      <c r="E21" s="459"/>
      <c r="F21" s="461"/>
      <c r="G21" s="461"/>
      <c r="H21" s="461"/>
      <c r="I21" s="461"/>
      <c r="J21" s="461"/>
      <c r="K21" s="461"/>
      <c r="L21" s="461"/>
      <c r="M21" s="461"/>
      <c r="N21" s="461"/>
      <c r="O21" s="453" t="s">
        <v>57</v>
      </c>
      <c r="P21" s="454"/>
      <c r="Q21" s="454"/>
      <c r="R21" s="454"/>
      <c r="S21" s="454"/>
      <c r="T21" s="454"/>
      <c r="U21" s="463" t="s">
        <v>58</v>
      </c>
      <c r="V21" s="463"/>
      <c r="W21" s="463"/>
      <c r="X21" s="463"/>
      <c r="Y21" s="463" t="s">
        <v>59</v>
      </c>
      <c r="Z21" s="463"/>
      <c r="AA21" s="463"/>
      <c r="AB21" s="463"/>
      <c r="AC21" s="43"/>
      <c r="AD21" s="453" t="s">
        <v>57</v>
      </c>
      <c r="AE21" s="454"/>
      <c r="AF21" s="454"/>
      <c r="AG21" s="454"/>
      <c r="AH21" s="454"/>
      <c r="AI21" s="454"/>
      <c r="AJ21" s="463" t="s">
        <v>59</v>
      </c>
      <c r="AK21" s="463"/>
      <c r="AL21" s="463"/>
      <c r="AM21" s="463"/>
      <c r="AN21" s="64"/>
      <c r="AO21" s="64"/>
      <c r="AP21" s="64"/>
      <c r="AQ21" s="35"/>
    </row>
    <row r="22" spans="2:43" ht="15" customHeight="1" x14ac:dyDescent="0.15">
      <c r="B22" s="31"/>
      <c r="C22" s="459"/>
      <c r="D22" s="459"/>
      <c r="E22" s="459"/>
      <c r="F22" s="461"/>
      <c r="G22" s="461"/>
      <c r="H22" s="461"/>
      <c r="I22" s="461"/>
      <c r="J22" s="461"/>
      <c r="K22" s="461"/>
      <c r="L22" s="461"/>
      <c r="M22" s="461"/>
      <c r="N22" s="461"/>
      <c r="O22" s="455"/>
      <c r="P22" s="456"/>
      <c r="Q22" s="456"/>
      <c r="R22" s="456"/>
      <c r="S22" s="456"/>
      <c r="T22" s="456"/>
      <c r="U22" s="464"/>
      <c r="V22" s="464"/>
      <c r="W22" s="464"/>
      <c r="X22" s="464"/>
      <c r="Y22" s="464"/>
      <c r="Z22" s="464"/>
      <c r="AA22" s="464"/>
      <c r="AB22" s="464"/>
      <c r="AC22" s="43"/>
      <c r="AD22" s="455"/>
      <c r="AE22" s="456"/>
      <c r="AF22" s="456"/>
      <c r="AG22" s="456"/>
      <c r="AH22" s="456"/>
      <c r="AI22" s="456"/>
      <c r="AJ22" s="464"/>
      <c r="AK22" s="464"/>
      <c r="AL22" s="464"/>
      <c r="AM22" s="464"/>
      <c r="AN22" s="64"/>
      <c r="AO22" s="64"/>
      <c r="AP22" s="64"/>
      <c r="AQ22" s="35"/>
    </row>
    <row r="23" spans="2:43" ht="15" customHeight="1" x14ac:dyDescent="0.15">
      <c r="B23" s="31"/>
      <c r="C23" s="459"/>
      <c r="D23" s="459"/>
      <c r="E23" s="459"/>
      <c r="F23" s="461"/>
      <c r="G23" s="461"/>
      <c r="H23" s="461"/>
      <c r="I23" s="461"/>
      <c r="J23" s="461"/>
      <c r="K23" s="461"/>
      <c r="L23" s="461"/>
      <c r="M23" s="461"/>
      <c r="N23" s="461"/>
      <c r="O23" s="455"/>
      <c r="P23" s="456"/>
      <c r="Q23" s="456"/>
      <c r="R23" s="456"/>
      <c r="S23" s="456"/>
      <c r="T23" s="456"/>
      <c r="U23" s="464"/>
      <c r="V23" s="464"/>
      <c r="W23" s="464"/>
      <c r="X23" s="464"/>
      <c r="Y23" s="464"/>
      <c r="Z23" s="464"/>
      <c r="AA23" s="464"/>
      <c r="AB23" s="464"/>
      <c r="AC23" s="43"/>
      <c r="AD23" s="455"/>
      <c r="AE23" s="456"/>
      <c r="AF23" s="456"/>
      <c r="AG23" s="456"/>
      <c r="AH23" s="456"/>
      <c r="AI23" s="456"/>
      <c r="AJ23" s="464"/>
      <c r="AK23" s="464"/>
      <c r="AL23" s="464"/>
      <c r="AM23" s="464"/>
      <c r="AN23" s="64"/>
      <c r="AO23" s="64"/>
      <c r="AP23" s="64"/>
      <c r="AQ23" s="35"/>
    </row>
    <row r="24" spans="2:43" ht="15" customHeight="1" x14ac:dyDescent="0.15">
      <c r="B24" s="31"/>
      <c r="C24" s="460"/>
      <c r="D24" s="460"/>
      <c r="E24" s="460"/>
      <c r="F24" s="462"/>
      <c r="G24" s="462"/>
      <c r="H24" s="462"/>
      <c r="I24" s="462"/>
      <c r="J24" s="462"/>
      <c r="K24" s="462"/>
      <c r="L24" s="462"/>
      <c r="M24" s="462"/>
      <c r="N24" s="462"/>
      <c r="O24" s="456"/>
      <c r="P24" s="456"/>
      <c r="Q24" s="456"/>
      <c r="R24" s="456"/>
      <c r="S24" s="456"/>
      <c r="T24" s="456"/>
      <c r="U24" s="464"/>
      <c r="V24" s="464"/>
      <c r="W24" s="464"/>
      <c r="X24" s="464"/>
      <c r="Y24" s="464"/>
      <c r="Z24" s="464"/>
      <c r="AA24" s="464"/>
      <c r="AB24" s="464"/>
      <c r="AC24" s="43"/>
      <c r="AD24" s="456"/>
      <c r="AE24" s="456"/>
      <c r="AF24" s="456"/>
      <c r="AG24" s="456"/>
      <c r="AH24" s="456"/>
      <c r="AI24" s="456"/>
      <c r="AJ24" s="464"/>
      <c r="AK24" s="464"/>
      <c r="AL24" s="464"/>
      <c r="AM24" s="464"/>
      <c r="AN24" s="64"/>
      <c r="AO24" s="64"/>
      <c r="AP24" s="64"/>
      <c r="AQ24" s="35"/>
    </row>
    <row r="25" spans="2:43" ht="30" customHeight="1" x14ac:dyDescent="0.15">
      <c r="B25" s="31"/>
      <c r="C25" s="457" t="s">
        <v>60</v>
      </c>
      <c r="D25" s="457"/>
      <c r="E25" s="457"/>
      <c r="F25" s="447" t="s">
        <v>61</v>
      </c>
      <c r="G25" s="448"/>
      <c r="H25" s="448"/>
      <c r="I25" s="448"/>
      <c r="J25" s="448"/>
      <c r="K25" s="448"/>
      <c r="L25" s="448"/>
      <c r="M25" s="448"/>
      <c r="N25" s="448"/>
      <c r="O25" s="449"/>
      <c r="P25" s="449"/>
      <c r="Q25" s="449"/>
      <c r="R25" s="449"/>
      <c r="S25" s="449"/>
      <c r="T25" s="449"/>
      <c r="U25" s="445">
        <v>260</v>
      </c>
      <c r="V25" s="445"/>
      <c r="W25" s="445"/>
      <c r="X25" s="445"/>
      <c r="Y25" s="445" t="s">
        <v>62</v>
      </c>
      <c r="Z25" s="445"/>
      <c r="AA25" s="445"/>
      <c r="AB25" s="445"/>
      <c r="AC25" s="24"/>
      <c r="AD25" s="449"/>
      <c r="AE25" s="449"/>
      <c r="AF25" s="449"/>
      <c r="AG25" s="449"/>
      <c r="AH25" s="449"/>
      <c r="AI25" s="449"/>
      <c r="AJ25" s="445" t="s">
        <v>62</v>
      </c>
      <c r="AK25" s="445"/>
      <c r="AL25" s="445"/>
      <c r="AM25" s="445"/>
      <c r="AN25" s="458"/>
      <c r="AO25" s="458"/>
      <c r="AP25" s="458"/>
      <c r="AQ25" s="35"/>
    </row>
    <row r="26" spans="2:43" ht="30" customHeight="1" x14ac:dyDescent="0.15">
      <c r="B26" s="31"/>
      <c r="C26" s="457" t="s">
        <v>63</v>
      </c>
      <c r="D26" s="457"/>
      <c r="E26" s="457"/>
      <c r="F26" s="447" t="s">
        <v>64</v>
      </c>
      <c r="G26" s="448"/>
      <c r="H26" s="448"/>
      <c r="I26" s="448"/>
      <c r="J26" s="448"/>
      <c r="K26" s="448"/>
      <c r="L26" s="448"/>
      <c r="M26" s="448"/>
      <c r="N26" s="448"/>
      <c r="O26" s="449"/>
      <c r="P26" s="449"/>
      <c r="Q26" s="449"/>
      <c r="R26" s="449"/>
      <c r="S26" s="449"/>
      <c r="T26" s="449"/>
      <c r="U26" s="445">
        <v>220</v>
      </c>
      <c r="V26" s="445"/>
      <c r="W26" s="445"/>
      <c r="X26" s="445"/>
      <c r="Y26" s="445" t="s">
        <v>62</v>
      </c>
      <c r="Z26" s="445"/>
      <c r="AA26" s="445"/>
      <c r="AB26" s="445"/>
      <c r="AC26" s="24"/>
      <c r="AD26" s="449"/>
      <c r="AE26" s="449"/>
      <c r="AF26" s="449"/>
      <c r="AG26" s="449"/>
      <c r="AH26" s="449"/>
      <c r="AI26" s="449"/>
      <c r="AJ26" s="445" t="s">
        <v>62</v>
      </c>
      <c r="AK26" s="445"/>
      <c r="AL26" s="445"/>
      <c r="AM26" s="445"/>
      <c r="AN26" s="458"/>
      <c r="AO26" s="458"/>
      <c r="AP26" s="458"/>
      <c r="AQ26" s="35"/>
    </row>
    <row r="27" spans="2:43" ht="30" customHeight="1" x14ac:dyDescent="0.15">
      <c r="B27" s="31"/>
      <c r="C27" s="457" t="s">
        <v>65</v>
      </c>
      <c r="D27" s="457"/>
      <c r="E27" s="457"/>
      <c r="F27" s="447" t="s">
        <v>66</v>
      </c>
      <c r="G27" s="448"/>
      <c r="H27" s="448"/>
      <c r="I27" s="448"/>
      <c r="J27" s="448"/>
      <c r="K27" s="448"/>
      <c r="L27" s="448"/>
      <c r="M27" s="448"/>
      <c r="N27" s="448"/>
      <c r="O27" s="449"/>
      <c r="P27" s="449"/>
      <c r="Q27" s="449"/>
      <c r="R27" s="449"/>
      <c r="S27" s="449"/>
      <c r="T27" s="449"/>
      <c r="U27" s="445">
        <v>260</v>
      </c>
      <c r="V27" s="445"/>
      <c r="W27" s="445"/>
      <c r="X27" s="445"/>
      <c r="Y27" s="445" t="s">
        <v>62</v>
      </c>
      <c r="Z27" s="445"/>
      <c r="AA27" s="445"/>
      <c r="AB27" s="445"/>
      <c r="AC27" s="24"/>
      <c r="AD27" s="449"/>
      <c r="AE27" s="449"/>
      <c r="AF27" s="449"/>
      <c r="AG27" s="449"/>
      <c r="AH27" s="449"/>
      <c r="AI27" s="449"/>
      <c r="AJ27" s="445" t="s">
        <v>62</v>
      </c>
      <c r="AK27" s="445"/>
      <c r="AL27" s="445"/>
      <c r="AM27" s="445"/>
      <c r="AN27" s="458"/>
      <c r="AO27" s="458"/>
      <c r="AP27" s="458"/>
      <c r="AQ27" s="35"/>
    </row>
    <row r="28" spans="2:43" ht="30" customHeight="1" x14ac:dyDescent="0.15">
      <c r="B28" s="31"/>
      <c r="C28" s="457" t="s">
        <v>67</v>
      </c>
      <c r="D28" s="457"/>
      <c r="E28" s="457"/>
      <c r="F28" s="447" t="s">
        <v>68</v>
      </c>
      <c r="G28" s="448"/>
      <c r="H28" s="448"/>
      <c r="I28" s="448"/>
      <c r="J28" s="448"/>
      <c r="K28" s="448"/>
      <c r="L28" s="448"/>
      <c r="M28" s="448"/>
      <c r="N28" s="448"/>
      <c r="O28" s="449"/>
      <c r="P28" s="449"/>
      <c r="Q28" s="449"/>
      <c r="R28" s="449"/>
      <c r="S28" s="449"/>
      <c r="T28" s="449"/>
      <c r="U28" s="445">
        <v>220</v>
      </c>
      <c r="V28" s="445"/>
      <c r="W28" s="445"/>
      <c r="X28" s="445"/>
      <c r="Y28" s="445" t="s">
        <v>62</v>
      </c>
      <c r="Z28" s="445"/>
      <c r="AA28" s="445"/>
      <c r="AB28" s="445"/>
      <c r="AC28" s="24"/>
      <c r="AD28" s="449"/>
      <c r="AE28" s="449"/>
      <c r="AF28" s="449"/>
      <c r="AG28" s="449"/>
      <c r="AH28" s="449"/>
      <c r="AI28" s="449"/>
      <c r="AJ28" s="445" t="s">
        <v>62</v>
      </c>
      <c r="AK28" s="445"/>
      <c r="AL28" s="445"/>
      <c r="AM28" s="445"/>
      <c r="AN28" s="458"/>
      <c r="AO28" s="458"/>
      <c r="AP28" s="458"/>
      <c r="AQ28" s="35"/>
    </row>
    <row r="29" spans="2:43" ht="30" customHeight="1" x14ac:dyDescent="0.15">
      <c r="B29" s="31"/>
      <c r="C29" s="457" t="s">
        <v>69</v>
      </c>
      <c r="D29" s="457"/>
      <c r="E29" s="457"/>
      <c r="F29" s="447" t="s">
        <v>70</v>
      </c>
      <c r="G29" s="448"/>
      <c r="H29" s="448"/>
      <c r="I29" s="448"/>
      <c r="J29" s="448"/>
      <c r="K29" s="448"/>
      <c r="L29" s="448"/>
      <c r="M29" s="448"/>
      <c r="N29" s="448"/>
      <c r="O29" s="449"/>
      <c r="P29" s="449"/>
      <c r="Q29" s="449"/>
      <c r="R29" s="449"/>
      <c r="S29" s="449"/>
      <c r="T29" s="449"/>
      <c r="U29" s="445">
        <v>300</v>
      </c>
      <c r="V29" s="445"/>
      <c r="W29" s="445"/>
      <c r="X29" s="445"/>
      <c r="Y29" s="445" t="s">
        <v>71</v>
      </c>
      <c r="Z29" s="445"/>
      <c r="AA29" s="445"/>
      <c r="AB29" s="445"/>
      <c r="AC29" s="24"/>
      <c r="AD29" s="469"/>
      <c r="AE29" s="469"/>
      <c r="AF29" s="469"/>
      <c r="AG29" s="469"/>
      <c r="AH29" s="469"/>
      <c r="AI29" s="469"/>
      <c r="AJ29" s="468"/>
      <c r="AK29" s="468"/>
      <c r="AL29" s="468"/>
      <c r="AM29" s="468"/>
      <c r="AN29" s="458"/>
      <c r="AO29" s="458"/>
      <c r="AP29" s="458"/>
      <c r="AQ29" s="35"/>
    </row>
    <row r="30" spans="2:43" ht="30" customHeight="1" x14ac:dyDescent="0.15">
      <c r="B30" s="31"/>
      <c r="C30" s="457" t="s">
        <v>72</v>
      </c>
      <c r="D30" s="457"/>
      <c r="E30" s="457"/>
      <c r="F30" s="447" t="s">
        <v>73</v>
      </c>
      <c r="G30" s="448"/>
      <c r="H30" s="448"/>
      <c r="I30" s="448"/>
      <c r="J30" s="448"/>
      <c r="K30" s="448"/>
      <c r="L30" s="448"/>
      <c r="M30" s="448"/>
      <c r="N30" s="448"/>
      <c r="O30" s="449"/>
      <c r="P30" s="449"/>
      <c r="Q30" s="449"/>
      <c r="R30" s="449"/>
      <c r="S30" s="449"/>
      <c r="T30" s="449"/>
      <c r="U30" s="445">
        <v>750</v>
      </c>
      <c r="V30" s="445"/>
      <c r="W30" s="445"/>
      <c r="X30" s="445"/>
      <c r="Y30" s="445" t="s">
        <v>71</v>
      </c>
      <c r="Z30" s="445"/>
      <c r="AA30" s="445"/>
      <c r="AB30" s="445"/>
      <c r="AC30" s="24"/>
      <c r="AD30" s="469"/>
      <c r="AE30" s="469"/>
      <c r="AF30" s="469"/>
      <c r="AG30" s="469"/>
      <c r="AH30" s="469"/>
      <c r="AI30" s="469"/>
      <c r="AJ30" s="468"/>
      <c r="AK30" s="468"/>
      <c r="AL30" s="468"/>
      <c r="AM30" s="468"/>
      <c r="AN30" s="458"/>
      <c r="AO30" s="458"/>
      <c r="AP30" s="458"/>
      <c r="AQ30" s="35"/>
    </row>
    <row r="31" spans="2:43" ht="30" customHeight="1" x14ac:dyDescent="0.15">
      <c r="B31" s="31"/>
      <c r="C31" s="457" t="s">
        <v>74</v>
      </c>
      <c r="D31" s="457"/>
      <c r="E31" s="457"/>
      <c r="F31" s="447" t="s">
        <v>75</v>
      </c>
      <c r="G31" s="448"/>
      <c r="H31" s="448"/>
      <c r="I31" s="448"/>
      <c r="J31" s="448"/>
      <c r="K31" s="448"/>
      <c r="L31" s="448"/>
      <c r="M31" s="448"/>
      <c r="N31" s="448"/>
      <c r="O31" s="449"/>
      <c r="P31" s="449"/>
      <c r="Q31" s="449"/>
      <c r="R31" s="449"/>
      <c r="S31" s="449"/>
      <c r="T31" s="449"/>
      <c r="U31" s="445">
        <v>320</v>
      </c>
      <c r="V31" s="445"/>
      <c r="W31" s="445"/>
      <c r="X31" s="445"/>
      <c r="Y31" s="445" t="s">
        <v>62</v>
      </c>
      <c r="Z31" s="445"/>
      <c r="AA31" s="445"/>
      <c r="AB31" s="445"/>
      <c r="AC31" s="24"/>
      <c r="AD31" s="469"/>
      <c r="AE31" s="469"/>
      <c r="AF31" s="469"/>
      <c r="AG31" s="469"/>
      <c r="AH31" s="469"/>
      <c r="AI31" s="469"/>
      <c r="AJ31" s="468"/>
      <c r="AK31" s="468"/>
      <c r="AL31" s="468"/>
      <c r="AM31" s="468"/>
      <c r="AN31" s="458"/>
      <c r="AO31" s="458"/>
      <c r="AP31" s="458"/>
      <c r="AQ31" s="35"/>
    </row>
    <row r="32" spans="2:43" ht="30" customHeight="1" x14ac:dyDescent="0.15">
      <c r="B32" s="31"/>
      <c r="C32" s="457" t="s">
        <v>76</v>
      </c>
      <c r="D32" s="457"/>
      <c r="E32" s="457"/>
      <c r="F32" s="447" t="s">
        <v>77</v>
      </c>
      <c r="G32" s="448"/>
      <c r="H32" s="448"/>
      <c r="I32" s="448"/>
      <c r="J32" s="448"/>
      <c r="K32" s="448"/>
      <c r="L32" s="448"/>
      <c r="M32" s="448"/>
      <c r="N32" s="448"/>
      <c r="O32" s="449"/>
      <c r="P32" s="449"/>
      <c r="Q32" s="449"/>
      <c r="R32" s="449"/>
      <c r="S32" s="449"/>
      <c r="T32" s="449"/>
      <c r="U32" s="445">
        <v>750</v>
      </c>
      <c r="V32" s="445"/>
      <c r="W32" s="445"/>
      <c r="X32" s="445"/>
      <c r="Y32" s="445" t="s">
        <v>62</v>
      </c>
      <c r="Z32" s="445"/>
      <c r="AA32" s="445"/>
      <c r="AB32" s="445"/>
      <c r="AC32" s="24"/>
      <c r="AD32" s="469"/>
      <c r="AE32" s="469"/>
      <c r="AF32" s="469"/>
      <c r="AG32" s="469"/>
      <c r="AH32" s="469"/>
      <c r="AI32" s="469"/>
      <c r="AJ32" s="468"/>
      <c r="AK32" s="468"/>
      <c r="AL32" s="468"/>
      <c r="AM32" s="468"/>
      <c r="AN32" s="458"/>
      <c r="AO32" s="458"/>
      <c r="AP32" s="458"/>
      <c r="AQ32" s="35"/>
    </row>
    <row r="33" spans="2:43" ht="30" customHeight="1" x14ac:dyDescent="0.15">
      <c r="B33" s="31"/>
      <c r="C33" s="457" t="s">
        <v>78</v>
      </c>
      <c r="D33" s="457"/>
      <c r="E33" s="457"/>
      <c r="F33" s="447" t="s">
        <v>79</v>
      </c>
      <c r="G33" s="448"/>
      <c r="H33" s="448"/>
      <c r="I33" s="448"/>
      <c r="J33" s="448"/>
      <c r="K33" s="448"/>
      <c r="L33" s="448"/>
      <c r="M33" s="448"/>
      <c r="N33" s="448"/>
      <c r="O33" s="449"/>
      <c r="P33" s="449"/>
      <c r="Q33" s="449"/>
      <c r="R33" s="449"/>
      <c r="S33" s="449"/>
      <c r="T33" s="449"/>
      <c r="U33" s="445">
        <v>300</v>
      </c>
      <c r="V33" s="445"/>
      <c r="W33" s="445"/>
      <c r="X33" s="445"/>
      <c r="Y33" s="445" t="s">
        <v>71</v>
      </c>
      <c r="Z33" s="445"/>
      <c r="AA33" s="445"/>
      <c r="AB33" s="445"/>
      <c r="AC33" s="24"/>
      <c r="AD33" s="469"/>
      <c r="AE33" s="469"/>
      <c r="AF33" s="469"/>
      <c r="AG33" s="469"/>
      <c r="AH33" s="469"/>
      <c r="AI33" s="469"/>
      <c r="AJ33" s="468"/>
      <c r="AK33" s="468"/>
      <c r="AL33" s="468"/>
      <c r="AM33" s="468"/>
      <c r="AN33" s="458"/>
      <c r="AO33" s="458"/>
      <c r="AP33" s="458"/>
      <c r="AQ33" s="35"/>
    </row>
    <row r="34" spans="2:43" ht="30" customHeight="1" x14ac:dyDescent="0.15">
      <c r="B34" s="31"/>
      <c r="C34" s="457" t="s">
        <v>80</v>
      </c>
      <c r="D34" s="457"/>
      <c r="E34" s="457"/>
      <c r="F34" s="447" t="s">
        <v>81</v>
      </c>
      <c r="G34" s="448"/>
      <c r="H34" s="448"/>
      <c r="I34" s="448"/>
      <c r="J34" s="448"/>
      <c r="K34" s="448"/>
      <c r="L34" s="448"/>
      <c r="M34" s="448"/>
      <c r="N34" s="448"/>
      <c r="O34" s="449"/>
      <c r="P34" s="449"/>
      <c r="Q34" s="449"/>
      <c r="R34" s="449"/>
      <c r="S34" s="449"/>
      <c r="T34" s="449"/>
      <c r="U34" s="445">
        <v>240</v>
      </c>
      <c r="V34" s="445"/>
      <c r="W34" s="445"/>
      <c r="X34" s="445"/>
      <c r="Y34" s="445" t="s">
        <v>71</v>
      </c>
      <c r="Z34" s="445"/>
      <c r="AA34" s="445"/>
      <c r="AB34" s="445"/>
      <c r="AC34" s="24"/>
      <c r="AD34" s="469"/>
      <c r="AE34" s="469"/>
      <c r="AF34" s="469"/>
      <c r="AG34" s="469"/>
      <c r="AH34" s="469"/>
      <c r="AI34" s="469"/>
      <c r="AJ34" s="468"/>
      <c r="AK34" s="468"/>
      <c r="AL34" s="468"/>
      <c r="AM34" s="468"/>
      <c r="AN34" s="458"/>
      <c r="AO34" s="458"/>
      <c r="AP34" s="458"/>
      <c r="AQ34" s="35"/>
    </row>
    <row r="35" spans="2:43" ht="30" customHeight="1" x14ac:dyDescent="0.15">
      <c r="B35" s="31"/>
      <c r="C35" s="457" t="s">
        <v>82</v>
      </c>
      <c r="D35" s="457"/>
      <c r="E35" s="457"/>
      <c r="F35" s="447" t="s">
        <v>83</v>
      </c>
      <c r="G35" s="448"/>
      <c r="H35" s="448"/>
      <c r="I35" s="448"/>
      <c r="J35" s="448"/>
      <c r="K35" s="448"/>
      <c r="L35" s="448"/>
      <c r="M35" s="448"/>
      <c r="N35" s="448"/>
      <c r="O35" s="449"/>
      <c r="P35" s="449"/>
      <c r="Q35" s="449"/>
      <c r="R35" s="449"/>
      <c r="S35" s="449"/>
      <c r="T35" s="449"/>
      <c r="U35" s="445">
        <v>240</v>
      </c>
      <c r="V35" s="445"/>
      <c r="W35" s="445"/>
      <c r="X35" s="445"/>
      <c r="Y35" s="445" t="s">
        <v>62</v>
      </c>
      <c r="Z35" s="445"/>
      <c r="AA35" s="445"/>
      <c r="AB35" s="445"/>
      <c r="AC35" s="24"/>
      <c r="AD35" s="469"/>
      <c r="AE35" s="469"/>
      <c r="AF35" s="469"/>
      <c r="AG35" s="469"/>
      <c r="AH35" s="469"/>
      <c r="AI35" s="469"/>
      <c r="AJ35" s="468"/>
      <c r="AK35" s="468"/>
      <c r="AL35" s="468"/>
      <c r="AM35" s="468"/>
      <c r="AN35" s="458"/>
      <c r="AO35" s="458"/>
      <c r="AP35" s="458"/>
      <c r="AQ35" s="35"/>
    </row>
    <row r="36" spans="2:43" ht="30" customHeight="1" x14ac:dyDescent="0.15">
      <c r="B36" s="31"/>
      <c r="C36" s="457" t="s">
        <v>84</v>
      </c>
      <c r="D36" s="457"/>
      <c r="E36" s="457"/>
      <c r="F36" s="447" t="s">
        <v>85</v>
      </c>
      <c r="G36" s="448"/>
      <c r="H36" s="448"/>
      <c r="I36" s="448"/>
      <c r="J36" s="448"/>
      <c r="K36" s="448"/>
      <c r="L36" s="448"/>
      <c r="M36" s="448"/>
      <c r="N36" s="448"/>
      <c r="O36" s="449"/>
      <c r="P36" s="449"/>
      <c r="Q36" s="449"/>
      <c r="R36" s="449"/>
      <c r="S36" s="449"/>
      <c r="T36" s="449"/>
      <c r="U36" s="445">
        <v>120</v>
      </c>
      <c r="V36" s="445"/>
      <c r="W36" s="445"/>
      <c r="X36" s="445"/>
      <c r="Y36" s="445" t="s">
        <v>71</v>
      </c>
      <c r="Z36" s="445"/>
      <c r="AA36" s="445"/>
      <c r="AB36" s="445"/>
      <c r="AC36" s="24"/>
      <c r="AD36" s="469"/>
      <c r="AE36" s="469"/>
      <c r="AF36" s="469"/>
      <c r="AG36" s="469"/>
      <c r="AH36" s="469"/>
      <c r="AI36" s="469"/>
      <c r="AJ36" s="468"/>
      <c r="AK36" s="468"/>
      <c r="AL36" s="468"/>
      <c r="AM36" s="468"/>
      <c r="AN36" s="458"/>
      <c r="AO36" s="458"/>
      <c r="AP36" s="458"/>
      <c r="AQ36" s="35"/>
    </row>
    <row r="37" spans="2:43" ht="30" customHeight="1" x14ac:dyDescent="0.15">
      <c r="B37" s="31"/>
      <c r="C37" s="457" t="s">
        <v>86</v>
      </c>
      <c r="D37" s="457"/>
      <c r="E37" s="457"/>
      <c r="F37" s="447" t="s">
        <v>87</v>
      </c>
      <c r="G37" s="448"/>
      <c r="H37" s="448"/>
      <c r="I37" s="448"/>
      <c r="J37" s="448"/>
      <c r="K37" s="448"/>
      <c r="L37" s="448"/>
      <c r="M37" s="448"/>
      <c r="N37" s="448"/>
      <c r="O37" s="449"/>
      <c r="P37" s="449"/>
      <c r="Q37" s="449"/>
      <c r="R37" s="449"/>
      <c r="S37" s="449"/>
      <c r="T37" s="449"/>
      <c r="U37" s="445">
        <v>240</v>
      </c>
      <c r="V37" s="445"/>
      <c r="W37" s="445"/>
      <c r="X37" s="445"/>
      <c r="Y37" s="445" t="s">
        <v>62</v>
      </c>
      <c r="Z37" s="445"/>
      <c r="AA37" s="445"/>
      <c r="AB37" s="445"/>
      <c r="AC37" s="23"/>
      <c r="AD37" s="449"/>
      <c r="AE37" s="449"/>
      <c r="AF37" s="449"/>
      <c r="AG37" s="449"/>
      <c r="AH37" s="449"/>
      <c r="AI37" s="449"/>
      <c r="AJ37" s="445" t="s">
        <v>62</v>
      </c>
      <c r="AK37" s="445"/>
      <c r="AL37" s="445"/>
      <c r="AM37" s="445"/>
      <c r="AN37" s="23"/>
      <c r="AO37" s="23"/>
      <c r="AP37" s="23"/>
      <c r="AQ37" s="35"/>
    </row>
    <row r="38" spans="2:43" ht="30" customHeight="1" x14ac:dyDescent="0.15">
      <c r="B38" s="31"/>
      <c r="C38" s="457" t="s">
        <v>88</v>
      </c>
      <c r="D38" s="457"/>
      <c r="E38" s="457"/>
      <c r="F38" s="447" t="s">
        <v>89</v>
      </c>
      <c r="G38" s="448"/>
      <c r="H38" s="448"/>
      <c r="I38" s="448"/>
      <c r="J38" s="448"/>
      <c r="K38" s="448"/>
      <c r="L38" s="448"/>
      <c r="M38" s="448"/>
      <c r="N38" s="448"/>
      <c r="O38" s="449"/>
      <c r="P38" s="449"/>
      <c r="Q38" s="449"/>
      <c r="R38" s="449"/>
      <c r="S38" s="449"/>
      <c r="T38" s="449"/>
      <c r="U38" s="445">
        <v>90</v>
      </c>
      <c r="V38" s="445"/>
      <c r="W38" s="445"/>
      <c r="X38" s="445"/>
      <c r="Y38" s="445" t="s">
        <v>71</v>
      </c>
      <c r="Z38" s="445"/>
      <c r="AA38" s="445"/>
      <c r="AB38" s="445"/>
      <c r="AC38" s="23"/>
      <c r="AD38" s="469"/>
      <c r="AE38" s="469"/>
      <c r="AF38" s="469"/>
      <c r="AG38" s="469"/>
      <c r="AH38" s="469"/>
      <c r="AI38" s="469"/>
      <c r="AJ38" s="468"/>
      <c r="AK38" s="468"/>
      <c r="AL38" s="468"/>
      <c r="AM38" s="468"/>
      <c r="AN38" s="23"/>
      <c r="AO38" s="23"/>
      <c r="AP38" s="23"/>
      <c r="AQ38" s="35"/>
    </row>
    <row r="39" spans="2:43" ht="30" customHeight="1" x14ac:dyDescent="0.15">
      <c r="B39" s="31"/>
      <c r="C39" s="457" t="s">
        <v>90</v>
      </c>
      <c r="D39" s="457"/>
      <c r="E39" s="457"/>
      <c r="F39" s="447" t="s">
        <v>91</v>
      </c>
      <c r="G39" s="448"/>
      <c r="H39" s="448"/>
      <c r="I39" s="448"/>
      <c r="J39" s="448"/>
      <c r="K39" s="448"/>
      <c r="L39" s="448"/>
      <c r="M39" s="448"/>
      <c r="N39" s="448"/>
      <c r="O39" s="449"/>
      <c r="P39" s="449"/>
      <c r="Q39" s="449"/>
      <c r="R39" s="449"/>
      <c r="S39" s="449"/>
      <c r="T39" s="449"/>
      <c r="U39" s="445">
        <v>240</v>
      </c>
      <c r="V39" s="445"/>
      <c r="W39" s="445"/>
      <c r="X39" s="445"/>
      <c r="Y39" s="445" t="s">
        <v>62</v>
      </c>
      <c r="Z39" s="445"/>
      <c r="AA39" s="445"/>
      <c r="AB39" s="445"/>
      <c r="AC39" s="23"/>
      <c r="AD39" s="469"/>
      <c r="AE39" s="469"/>
      <c r="AF39" s="469"/>
      <c r="AG39" s="469"/>
      <c r="AH39" s="469"/>
      <c r="AI39" s="469"/>
      <c r="AJ39" s="468"/>
      <c r="AK39" s="468"/>
      <c r="AL39" s="468"/>
      <c r="AM39" s="468"/>
      <c r="AN39" s="23"/>
      <c r="AO39" s="23"/>
      <c r="AP39" s="23"/>
      <c r="AQ39" s="35"/>
    </row>
    <row r="40" spans="2:43" ht="30" customHeight="1" x14ac:dyDescent="0.15">
      <c r="B40" s="31"/>
      <c r="C40" s="457" t="s">
        <v>92</v>
      </c>
      <c r="D40" s="457"/>
      <c r="E40" s="457"/>
      <c r="F40" s="447" t="s">
        <v>93</v>
      </c>
      <c r="G40" s="448"/>
      <c r="H40" s="448"/>
      <c r="I40" s="448"/>
      <c r="J40" s="448"/>
      <c r="K40" s="448"/>
      <c r="L40" s="448"/>
      <c r="M40" s="448"/>
      <c r="N40" s="448"/>
      <c r="O40" s="449"/>
      <c r="P40" s="449"/>
      <c r="Q40" s="449"/>
      <c r="R40" s="449"/>
      <c r="S40" s="449"/>
      <c r="T40" s="449"/>
      <c r="U40" s="445">
        <v>220</v>
      </c>
      <c r="V40" s="445"/>
      <c r="W40" s="445"/>
      <c r="X40" s="445"/>
      <c r="Y40" s="445" t="s">
        <v>71</v>
      </c>
      <c r="Z40" s="445"/>
      <c r="AA40" s="445"/>
      <c r="AB40" s="445"/>
      <c r="AC40" s="23"/>
      <c r="AD40" s="469"/>
      <c r="AE40" s="469"/>
      <c r="AF40" s="469"/>
      <c r="AG40" s="469"/>
      <c r="AH40" s="469"/>
      <c r="AI40" s="469"/>
      <c r="AJ40" s="468"/>
      <c r="AK40" s="468"/>
      <c r="AL40" s="468"/>
      <c r="AM40" s="468"/>
      <c r="AN40" s="23"/>
      <c r="AO40" s="23"/>
      <c r="AP40" s="23"/>
      <c r="AQ40" s="35"/>
    </row>
    <row r="41" spans="2:43" ht="30" customHeight="1" x14ac:dyDescent="0.15">
      <c r="B41" s="31"/>
      <c r="C41" s="457" t="s">
        <v>94</v>
      </c>
      <c r="D41" s="457"/>
      <c r="E41" s="457"/>
      <c r="F41" s="447" t="s">
        <v>95</v>
      </c>
      <c r="G41" s="448"/>
      <c r="H41" s="448"/>
      <c r="I41" s="448"/>
      <c r="J41" s="448"/>
      <c r="K41" s="448"/>
      <c r="L41" s="448"/>
      <c r="M41" s="448"/>
      <c r="N41" s="448"/>
      <c r="O41" s="449"/>
      <c r="P41" s="449"/>
      <c r="Q41" s="449"/>
      <c r="R41" s="449"/>
      <c r="S41" s="449"/>
      <c r="T41" s="449"/>
      <c r="U41" s="445">
        <v>160</v>
      </c>
      <c r="V41" s="445"/>
      <c r="W41" s="445"/>
      <c r="X41" s="445"/>
      <c r="Y41" s="445" t="s">
        <v>71</v>
      </c>
      <c r="Z41" s="445"/>
      <c r="AA41" s="445"/>
      <c r="AB41" s="445"/>
      <c r="AC41" s="23"/>
      <c r="AD41" s="469"/>
      <c r="AE41" s="469"/>
      <c r="AF41" s="469"/>
      <c r="AG41" s="469"/>
      <c r="AH41" s="469"/>
      <c r="AI41" s="469"/>
      <c r="AJ41" s="468"/>
      <c r="AK41" s="468"/>
      <c r="AL41" s="468"/>
      <c r="AM41" s="468"/>
      <c r="AN41" s="23"/>
      <c r="AO41" s="23"/>
      <c r="AP41" s="23"/>
      <c r="AQ41" s="35"/>
    </row>
    <row r="42" spans="2:43" ht="30" customHeight="1" x14ac:dyDescent="0.15">
      <c r="B42" s="31"/>
      <c r="C42" s="457" t="s">
        <v>96</v>
      </c>
      <c r="D42" s="457"/>
      <c r="E42" s="457"/>
      <c r="F42" s="447" t="s">
        <v>97</v>
      </c>
      <c r="G42" s="448"/>
      <c r="H42" s="448"/>
      <c r="I42" s="448"/>
      <c r="J42" s="448"/>
      <c r="K42" s="448"/>
      <c r="L42" s="448"/>
      <c r="M42" s="448"/>
      <c r="N42" s="448"/>
      <c r="O42" s="449"/>
      <c r="P42" s="449"/>
      <c r="Q42" s="449"/>
      <c r="R42" s="449"/>
      <c r="S42" s="449"/>
      <c r="T42" s="449"/>
      <c r="U42" s="445">
        <v>160</v>
      </c>
      <c r="V42" s="445"/>
      <c r="W42" s="445"/>
      <c r="X42" s="445"/>
      <c r="Y42" s="445" t="s">
        <v>71</v>
      </c>
      <c r="Z42" s="445"/>
      <c r="AA42" s="445"/>
      <c r="AB42" s="445"/>
      <c r="AC42" s="23"/>
      <c r="AD42" s="469"/>
      <c r="AE42" s="469"/>
      <c r="AF42" s="469"/>
      <c r="AG42" s="469"/>
      <c r="AH42" s="469"/>
      <c r="AI42" s="469"/>
      <c r="AJ42" s="468"/>
      <c r="AK42" s="468"/>
      <c r="AL42" s="468"/>
      <c r="AM42" s="468"/>
      <c r="AN42" s="23"/>
      <c r="AO42" s="23"/>
      <c r="AP42" s="23"/>
      <c r="AQ42" s="35"/>
    </row>
    <row r="43" spans="2:43" ht="30" customHeight="1" x14ac:dyDescent="0.15">
      <c r="B43" s="31"/>
      <c r="C43" s="457" t="s">
        <v>98</v>
      </c>
      <c r="D43" s="457"/>
      <c r="E43" s="457"/>
      <c r="F43" s="447" t="s">
        <v>99</v>
      </c>
      <c r="G43" s="448"/>
      <c r="H43" s="448"/>
      <c r="I43" s="448"/>
      <c r="J43" s="448"/>
      <c r="K43" s="448"/>
      <c r="L43" s="448"/>
      <c r="M43" s="448"/>
      <c r="N43" s="448"/>
      <c r="O43" s="449"/>
      <c r="P43" s="449"/>
      <c r="Q43" s="449"/>
      <c r="R43" s="449"/>
      <c r="S43" s="449"/>
      <c r="T43" s="449"/>
      <c r="U43" s="445">
        <v>250</v>
      </c>
      <c r="V43" s="445"/>
      <c r="W43" s="445"/>
      <c r="X43" s="445"/>
      <c r="Y43" s="445" t="s">
        <v>100</v>
      </c>
      <c r="Z43" s="445"/>
      <c r="AA43" s="445"/>
      <c r="AB43" s="445"/>
      <c r="AC43" s="23"/>
      <c r="AD43" s="449"/>
      <c r="AE43" s="449"/>
      <c r="AF43" s="449"/>
      <c r="AG43" s="449"/>
      <c r="AH43" s="449"/>
      <c r="AI43" s="449"/>
      <c r="AJ43" s="445" t="s">
        <v>101</v>
      </c>
      <c r="AK43" s="445"/>
      <c r="AL43" s="445"/>
      <c r="AM43" s="445"/>
      <c r="AN43" s="23"/>
      <c r="AO43" s="23"/>
      <c r="AP43" s="23"/>
      <c r="AQ43" s="35"/>
    </row>
    <row r="44" spans="2:43" ht="30" customHeight="1" x14ac:dyDescent="0.15">
      <c r="B44" s="31"/>
      <c r="C44" s="457" t="s">
        <v>102</v>
      </c>
      <c r="D44" s="457"/>
      <c r="E44" s="457"/>
      <c r="F44" s="447" t="s">
        <v>103</v>
      </c>
      <c r="G44" s="448"/>
      <c r="H44" s="448"/>
      <c r="I44" s="448"/>
      <c r="J44" s="448"/>
      <c r="K44" s="448"/>
      <c r="L44" s="448"/>
      <c r="M44" s="448"/>
      <c r="N44" s="448"/>
      <c r="O44" s="449"/>
      <c r="P44" s="449"/>
      <c r="Q44" s="449"/>
      <c r="R44" s="449"/>
      <c r="S44" s="449"/>
      <c r="T44" s="449"/>
      <c r="U44" s="445">
        <v>800</v>
      </c>
      <c r="V44" s="445"/>
      <c r="W44" s="445"/>
      <c r="X44" s="445"/>
      <c r="Y44" s="445" t="s">
        <v>71</v>
      </c>
      <c r="Z44" s="445"/>
      <c r="AA44" s="445"/>
      <c r="AB44" s="445"/>
      <c r="AC44" s="23"/>
      <c r="AD44" s="469"/>
      <c r="AE44" s="469"/>
      <c r="AF44" s="469"/>
      <c r="AG44" s="469"/>
      <c r="AH44" s="469"/>
      <c r="AI44" s="469"/>
      <c r="AJ44" s="468"/>
      <c r="AK44" s="468"/>
      <c r="AL44" s="468"/>
      <c r="AM44" s="468"/>
      <c r="AN44" s="23"/>
      <c r="AO44" s="23"/>
      <c r="AP44" s="23"/>
      <c r="AQ44" s="35"/>
    </row>
    <row r="45" spans="2:43" ht="30" customHeight="1" x14ac:dyDescent="0.15">
      <c r="B45" s="31"/>
      <c r="C45" s="457" t="s">
        <v>104</v>
      </c>
      <c r="D45" s="457"/>
      <c r="E45" s="457"/>
      <c r="F45" s="447" t="s">
        <v>105</v>
      </c>
      <c r="G45" s="448"/>
      <c r="H45" s="448"/>
      <c r="I45" s="448"/>
      <c r="J45" s="448"/>
      <c r="K45" s="448"/>
      <c r="L45" s="448"/>
      <c r="M45" s="448"/>
      <c r="N45" s="448"/>
      <c r="O45" s="446"/>
      <c r="P45" s="446"/>
      <c r="Q45" s="446"/>
      <c r="R45" s="446"/>
      <c r="S45" s="446"/>
      <c r="T45" s="446"/>
      <c r="U45" s="446"/>
      <c r="V45" s="446"/>
      <c r="W45" s="446"/>
      <c r="X45" s="446"/>
      <c r="Y45" s="446"/>
      <c r="Z45" s="446"/>
      <c r="AA45" s="446"/>
      <c r="AB45" s="446"/>
      <c r="AC45" s="23"/>
      <c r="AD45" s="469"/>
      <c r="AE45" s="469"/>
      <c r="AF45" s="469"/>
      <c r="AG45" s="469"/>
      <c r="AH45" s="469"/>
      <c r="AI45" s="469"/>
      <c r="AJ45" s="468"/>
      <c r="AK45" s="468"/>
      <c r="AL45" s="468"/>
      <c r="AM45" s="468"/>
      <c r="AN45" s="23"/>
      <c r="AO45" s="23"/>
      <c r="AP45" s="23"/>
      <c r="AQ45" s="35"/>
    </row>
    <row r="46" spans="2:43" ht="30" customHeight="1" x14ac:dyDescent="0.15">
      <c r="B46" s="31"/>
      <c r="C46" s="457" t="s">
        <v>106</v>
      </c>
      <c r="D46" s="457"/>
      <c r="E46" s="457"/>
      <c r="F46" s="447" t="s">
        <v>107</v>
      </c>
      <c r="G46" s="448"/>
      <c r="H46" s="448"/>
      <c r="I46" s="448"/>
      <c r="J46" s="448"/>
      <c r="K46" s="448"/>
      <c r="L46" s="448"/>
      <c r="M46" s="448"/>
      <c r="N46" s="448"/>
      <c r="O46" s="449"/>
      <c r="P46" s="449"/>
      <c r="Q46" s="449"/>
      <c r="R46" s="449"/>
      <c r="S46" s="449"/>
      <c r="T46" s="449"/>
      <c r="U46" s="445">
        <v>200</v>
      </c>
      <c r="V46" s="445"/>
      <c r="W46" s="445"/>
      <c r="X46" s="445"/>
      <c r="Y46" s="445" t="s">
        <v>108</v>
      </c>
      <c r="Z46" s="445"/>
      <c r="AA46" s="445"/>
      <c r="AB46" s="445"/>
      <c r="AC46" s="23"/>
      <c r="AD46" s="469"/>
      <c r="AE46" s="469"/>
      <c r="AF46" s="469"/>
      <c r="AG46" s="469"/>
      <c r="AH46" s="469"/>
      <c r="AI46" s="469"/>
      <c r="AJ46" s="468"/>
      <c r="AK46" s="468"/>
      <c r="AL46" s="468"/>
      <c r="AM46" s="468"/>
      <c r="AN46" s="23"/>
      <c r="AO46" s="23"/>
      <c r="AP46" s="23"/>
      <c r="AQ46" s="35"/>
    </row>
    <row r="47" spans="2:43" ht="30" customHeight="1" x14ac:dyDescent="0.15">
      <c r="B47" s="31"/>
      <c r="C47" s="457" t="s">
        <v>109</v>
      </c>
      <c r="D47" s="457"/>
      <c r="E47" s="457"/>
      <c r="F47" s="447" t="s">
        <v>110</v>
      </c>
      <c r="G47" s="448"/>
      <c r="H47" s="448"/>
      <c r="I47" s="448"/>
      <c r="J47" s="448"/>
      <c r="K47" s="448"/>
      <c r="L47" s="448"/>
      <c r="M47" s="448"/>
      <c r="N47" s="448"/>
      <c r="O47" s="449"/>
      <c r="P47" s="449"/>
      <c r="Q47" s="449"/>
      <c r="R47" s="449"/>
      <c r="S47" s="449"/>
      <c r="T47" s="449"/>
      <c r="U47" s="445">
        <v>250</v>
      </c>
      <c r="V47" s="445"/>
      <c r="W47" s="445"/>
      <c r="X47" s="445"/>
      <c r="Y47" s="445" t="s">
        <v>111</v>
      </c>
      <c r="Z47" s="445"/>
      <c r="AA47" s="445"/>
      <c r="AB47" s="445"/>
      <c r="AC47" s="23"/>
      <c r="AD47" s="469"/>
      <c r="AE47" s="469"/>
      <c r="AF47" s="469"/>
      <c r="AG47" s="469"/>
      <c r="AH47" s="469"/>
      <c r="AI47" s="469"/>
      <c r="AJ47" s="468"/>
      <c r="AK47" s="468"/>
      <c r="AL47" s="468"/>
      <c r="AM47" s="468"/>
      <c r="AN47" s="23"/>
      <c r="AO47" s="23"/>
      <c r="AP47" s="23"/>
      <c r="AQ47" s="35"/>
    </row>
    <row r="48" spans="2:43" ht="15" customHeight="1" x14ac:dyDescent="0.15">
      <c r="B48" s="31"/>
      <c r="C48" s="24"/>
      <c r="D48" s="24"/>
      <c r="E48" s="24"/>
      <c r="F48" s="24"/>
      <c r="G48" s="24"/>
      <c r="H48" s="24"/>
      <c r="I48" s="24"/>
      <c r="J48" s="24"/>
      <c r="K48" s="24"/>
      <c r="L48" s="24"/>
      <c r="M48" s="24"/>
      <c r="N48" s="24"/>
      <c r="O48" s="24"/>
      <c r="P48" s="24"/>
      <c r="Q48" s="24"/>
      <c r="R48" s="24"/>
      <c r="S48" s="25"/>
      <c r="T48" s="25"/>
      <c r="U48" s="25"/>
      <c r="V48" s="25"/>
      <c r="W48" s="25"/>
      <c r="X48" s="25"/>
      <c r="Y48" s="25"/>
      <c r="Z48" s="25"/>
      <c r="AA48" s="25"/>
      <c r="AB48" s="25"/>
      <c r="AC48" s="25"/>
      <c r="AD48" s="24"/>
      <c r="AE48" s="24"/>
      <c r="AF48" s="24"/>
      <c r="AG48" s="24"/>
      <c r="AH48" s="25"/>
      <c r="AI48" s="25"/>
      <c r="AJ48" s="25"/>
      <c r="AK48" s="25"/>
      <c r="AL48" s="25"/>
      <c r="AM48" s="25"/>
      <c r="AN48" s="25"/>
      <c r="AO48" s="25"/>
      <c r="AP48" s="25"/>
      <c r="AQ48" s="35"/>
    </row>
    <row r="49" spans="2:43" ht="7.5" customHeight="1" x14ac:dyDescent="0.15">
      <c r="B49" s="38"/>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42"/>
    </row>
  </sheetData>
  <sheetProtection algorithmName="SHA-512" hashValue="1T+UdyW3kaOaJroN+CAl9hFrn4ApbsEwcFp+NArBfn8c+3tMeiOL9H3VjW5BmGOl9oZPUWkZ8oFgD8JMao5YOg==" saltValue="HyL3B37+nZEPRkRRFohVWQ==" spinCount="100000" sheet="1" objects="1" scenarios="1"/>
  <mergeCells count="185">
    <mergeCell ref="O37:T37"/>
    <mergeCell ref="O38:T38"/>
    <mergeCell ref="O39:T39"/>
    <mergeCell ref="O40:T40"/>
    <mergeCell ref="O41:T41"/>
    <mergeCell ref="O42:T42"/>
    <mergeCell ref="O43:T43"/>
    <mergeCell ref="O44:T44"/>
    <mergeCell ref="O45:T45"/>
    <mergeCell ref="AJ45:AM45"/>
    <mergeCell ref="AJ46:AM46"/>
    <mergeCell ref="AJ47:AM47"/>
    <mergeCell ref="AD25:AI25"/>
    <mergeCell ref="AJ25:AM25"/>
    <mergeCell ref="AD26:AI26"/>
    <mergeCell ref="AJ26:AM26"/>
    <mergeCell ref="AD27:AI27"/>
    <mergeCell ref="AJ27:AM27"/>
    <mergeCell ref="AD46:AI46"/>
    <mergeCell ref="AD47:AI47"/>
    <mergeCell ref="AD37:AI37"/>
    <mergeCell ref="AD38:AI38"/>
    <mergeCell ref="AD39:AI39"/>
    <mergeCell ref="AD40:AI40"/>
    <mergeCell ref="AD41:AI41"/>
    <mergeCell ref="AD42:AI42"/>
    <mergeCell ref="AD43:AI43"/>
    <mergeCell ref="AD44:AI44"/>
    <mergeCell ref="AD45:AI45"/>
    <mergeCell ref="C46:E46"/>
    <mergeCell ref="C47:E47"/>
    <mergeCell ref="O20:AA20"/>
    <mergeCell ref="AD20:AL20"/>
    <mergeCell ref="AD21:AI24"/>
    <mergeCell ref="AJ21:AM24"/>
    <mergeCell ref="AJ37:AM37"/>
    <mergeCell ref="AJ38:AM38"/>
    <mergeCell ref="AJ39:AM39"/>
    <mergeCell ref="AJ40:AM40"/>
    <mergeCell ref="AJ41:AM41"/>
    <mergeCell ref="AJ42:AM42"/>
    <mergeCell ref="AJ43:AM43"/>
    <mergeCell ref="AJ44:AM44"/>
    <mergeCell ref="C37:E37"/>
    <mergeCell ref="C38:E38"/>
    <mergeCell ref="C39:E39"/>
    <mergeCell ref="C40:E40"/>
    <mergeCell ref="C41:E41"/>
    <mergeCell ref="C42:E42"/>
    <mergeCell ref="C43:E43"/>
    <mergeCell ref="C44:E44"/>
    <mergeCell ref="C45:E45"/>
    <mergeCell ref="C33:E33"/>
    <mergeCell ref="O36:T36"/>
    <mergeCell ref="AN36:AP36"/>
    <mergeCell ref="U36:X36"/>
    <mergeCell ref="C36:E36"/>
    <mergeCell ref="C35:E35"/>
    <mergeCell ref="F35:N35"/>
    <mergeCell ref="F36:N36"/>
    <mergeCell ref="O35:T35"/>
    <mergeCell ref="AD33:AI33"/>
    <mergeCell ref="AJ33:AM33"/>
    <mergeCell ref="AD34:AI34"/>
    <mergeCell ref="AJ34:AM34"/>
    <mergeCell ref="AD35:AI35"/>
    <mergeCell ref="AJ35:AM35"/>
    <mergeCell ref="AD36:AI36"/>
    <mergeCell ref="AJ36:AM36"/>
    <mergeCell ref="O33:T33"/>
    <mergeCell ref="U33:X33"/>
    <mergeCell ref="AN35:AP35"/>
    <mergeCell ref="Y36:AB36"/>
    <mergeCell ref="U27:X27"/>
    <mergeCell ref="F34:N34"/>
    <mergeCell ref="O34:T34"/>
    <mergeCell ref="U34:X34"/>
    <mergeCell ref="C34:E34"/>
    <mergeCell ref="C27:E27"/>
    <mergeCell ref="F27:N27"/>
    <mergeCell ref="O27:T27"/>
    <mergeCell ref="C30:E30"/>
    <mergeCell ref="F30:N30"/>
    <mergeCell ref="O30:T30"/>
    <mergeCell ref="C32:E32"/>
    <mergeCell ref="U30:X30"/>
    <mergeCell ref="C29:E29"/>
    <mergeCell ref="F29:N29"/>
    <mergeCell ref="F33:N33"/>
    <mergeCell ref="C26:E26"/>
    <mergeCell ref="F26:N26"/>
    <mergeCell ref="O26:T26"/>
    <mergeCell ref="U26:X26"/>
    <mergeCell ref="AN26:AP26"/>
    <mergeCell ref="F32:N32"/>
    <mergeCell ref="O32:T32"/>
    <mergeCell ref="U32:X32"/>
    <mergeCell ref="AN31:AP31"/>
    <mergeCell ref="O29:T29"/>
    <mergeCell ref="U29:X29"/>
    <mergeCell ref="C31:E31"/>
    <mergeCell ref="F31:N31"/>
    <mergeCell ref="O31:T31"/>
    <mergeCell ref="U31:X31"/>
    <mergeCell ref="AD28:AI28"/>
    <mergeCell ref="AJ28:AM28"/>
    <mergeCell ref="AD29:AI29"/>
    <mergeCell ref="AN32:AP32"/>
    <mergeCell ref="AN27:AP27"/>
    <mergeCell ref="C28:E28"/>
    <mergeCell ref="F28:N28"/>
    <mergeCell ref="O28:T28"/>
    <mergeCell ref="U28:X28"/>
    <mergeCell ref="AN30:AP30"/>
    <mergeCell ref="AN29:AP29"/>
    <mergeCell ref="AN28:AP28"/>
    <mergeCell ref="AN34:AP34"/>
    <mergeCell ref="AN33:AP33"/>
    <mergeCell ref="U35:X35"/>
    <mergeCell ref="AJ29:AM29"/>
    <mergeCell ref="AD30:AI30"/>
    <mergeCell ref="AJ30:AM30"/>
    <mergeCell ref="AD31:AI31"/>
    <mergeCell ref="AJ31:AM31"/>
    <mergeCell ref="AD32:AI32"/>
    <mergeCell ref="AJ32:AM32"/>
    <mergeCell ref="Y33:AB33"/>
    <mergeCell ref="Y34:AB34"/>
    <mergeCell ref="Y35:AB35"/>
    <mergeCell ref="B10:AQ10"/>
    <mergeCell ref="C11:AP11"/>
    <mergeCell ref="F25:N25"/>
    <mergeCell ref="O21:T24"/>
    <mergeCell ref="C25:E25"/>
    <mergeCell ref="O25:T25"/>
    <mergeCell ref="AN25:AP25"/>
    <mergeCell ref="C19:E24"/>
    <mergeCell ref="F19:N24"/>
    <mergeCell ref="U21:X24"/>
    <mergeCell ref="B15:AQ18"/>
    <mergeCell ref="U25:X25"/>
    <mergeCell ref="Y21:AB24"/>
    <mergeCell ref="Y25:AB25"/>
    <mergeCell ref="F37:N37"/>
    <mergeCell ref="F38:N38"/>
    <mergeCell ref="F39:N39"/>
    <mergeCell ref="F40:N40"/>
    <mergeCell ref="F41:N41"/>
    <mergeCell ref="F42:N42"/>
    <mergeCell ref="F43:N43"/>
    <mergeCell ref="F44:N44"/>
    <mergeCell ref="F45:N45"/>
    <mergeCell ref="U37:X37"/>
    <mergeCell ref="U38:X38"/>
    <mergeCell ref="U39:X39"/>
    <mergeCell ref="U40:X40"/>
    <mergeCell ref="U41:X41"/>
    <mergeCell ref="Y37:AB37"/>
    <mergeCell ref="Y38:AB38"/>
    <mergeCell ref="Y39:AB39"/>
    <mergeCell ref="Y40:AB40"/>
    <mergeCell ref="Y26:AB26"/>
    <mergeCell ref="Y27:AB27"/>
    <mergeCell ref="Y28:AB28"/>
    <mergeCell ref="Y29:AB29"/>
    <mergeCell ref="Y30:AB30"/>
    <mergeCell ref="Y31:AB31"/>
    <mergeCell ref="Y32:AB32"/>
    <mergeCell ref="Y41:AB41"/>
    <mergeCell ref="Y42:AB42"/>
    <mergeCell ref="Y43:AB43"/>
    <mergeCell ref="Y44:AB44"/>
    <mergeCell ref="Y45:AB45"/>
    <mergeCell ref="Y46:AB46"/>
    <mergeCell ref="Y47:AB47"/>
    <mergeCell ref="F46:N46"/>
    <mergeCell ref="F47:N47"/>
    <mergeCell ref="U42:X42"/>
    <mergeCell ref="U43:X43"/>
    <mergeCell ref="U44:X44"/>
    <mergeCell ref="U45:X45"/>
    <mergeCell ref="O46:T46"/>
    <mergeCell ref="O47:T47"/>
    <mergeCell ref="U46:X46"/>
    <mergeCell ref="U47:X47"/>
  </mergeCells>
  <pageMargins left="0.78740157480314965" right="0.78740157480314965" top="0.78740157480314965" bottom="0.78740157480314965" header="0.31496062992125984" footer="0.39370078740157483"/>
  <pageSetup paperSize="9" scale="46" orientation="portrait" r:id="rId1"/>
  <headerFooter>
    <oddFooter>&amp;L&amp;"Arial,Standard"&amp;8Die Weitergabe an Dritte ist ohne ausdrückliche Genehmigung der ausschreibenden Stelle nicht statthaft.
Datei: #12045241_Kalkulation Unterhaltsreinigung
Stand: 19.04.2024&amp;R&amp;"Arial,Standard"&amp;8Seite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5D389-EDE4-494F-9535-1408D7947C00}">
  <sheetPr>
    <pageSetUpPr fitToPage="1"/>
  </sheetPr>
  <dimension ref="B1:AI35"/>
  <sheetViews>
    <sheetView showGridLines="0" view="pageLayout" zoomScaleNormal="100" zoomScaleSheetLayoutView="100" workbookViewId="0">
      <selection activeCell="B8" sqref="B8:C9"/>
    </sheetView>
  </sheetViews>
  <sheetFormatPr baseColWidth="10" defaultColWidth="9.1640625" defaultRowHeight="14" x14ac:dyDescent="0.15"/>
  <cols>
    <col min="1" max="1" width="2.6640625" style="11" customWidth="1"/>
    <col min="2" max="2" width="9.1640625" style="11" customWidth="1"/>
    <col min="3" max="3" width="40.1640625" style="11" customWidth="1"/>
    <col min="4" max="4" width="22.1640625" style="11" bestFit="1" customWidth="1"/>
    <col min="5" max="5" width="15.5" style="11" customWidth="1"/>
    <col min="6" max="6" width="21.5" style="11" customWidth="1"/>
    <col min="7" max="7" width="37.1640625" style="11" bestFit="1" customWidth="1"/>
    <col min="8" max="11" width="20.5" style="11" customWidth="1"/>
    <col min="12" max="13" width="15.5" style="11" customWidth="1"/>
    <col min="14" max="16384" width="9.1640625" style="11"/>
  </cols>
  <sheetData>
    <row r="1" spans="2:35" ht="15" customHeight="1" x14ac:dyDescent="0.15"/>
    <row r="2" spans="2:35" ht="25.25" customHeight="1" x14ac:dyDescent="0.2">
      <c r="B2" s="8" t="str">
        <f>Zusammenfassung!B2</f>
        <v>Vergabeverfahren Reinigungsdienstleistungen</v>
      </c>
      <c r="C2" s="9"/>
      <c r="D2" s="9"/>
      <c r="E2" s="26" t="s">
        <v>1</v>
      </c>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30"/>
      <c r="AG2" s="329"/>
      <c r="AH2" s="329"/>
      <c r="AI2" s="329"/>
    </row>
    <row r="3" spans="2:35" ht="25.25" customHeight="1" x14ac:dyDescent="0.2">
      <c r="B3" s="9" t="str">
        <f>Zusammenfassung!B3</f>
        <v>in den Liegenschaften der Gemeinde Weilerswist</v>
      </c>
      <c r="C3" s="9"/>
      <c r="D3" s="9"/>
      <c r="E3" s="9"/>
      <c r="F3" s="329"/>
      <c r="G3" s="329"/>
      <c r="H3" s="329"/>
      <c r="I3" s="329"/>
      <c r="J3" s="329"/>
      <c r="K3" s="329"/>
      <c r="L3" s="329"/>
      <c r="M3" s="329"/>
      <c r="N3" s="329"/>
      <c r="O3" s="329"/>
      <c r="P3" s="329"/>
      <c r="Q3" s="329"/>
      <c r="R3" s="329"/>
      <c r="S3" s="329"/>
      <c r="T3" s="329"/>
      <c r="U3" s="329"/>
      <c r="V3" s="329"/>
      <c r="W3" s="329"/>
      <c r="X3" s="329"/>
      <c r="Y3" s="329"/>
      <c r="Z3" s="329"/>
      <c r="AA3" s="329"/>
      <c r="AB3" s="329"/>
      <c r="AC3" s="329"/>
      <c r="AD3" s="329"/>
      <c r="AE3" s="329"/>
      <c r="AF3" s="329"/>
      <c r="AG3" s="329"/>
      <c r="AH3" s="329"/>
      <c r="AI3" s="329"/>
    </row>
    <row r="4" spans="2:35" ht="15" customHeight="1" x14ac:dyDescent="0.15">
      <c r="B4" s="331"/>
      <c r="C4" s="331"/>
      <c r="D4" s="331"/>
      <c r="E4" s="331"/>
      <c r="F4" s="329"/>
      <c r="G4" s="329"/>
      <c r="H4" s="329"/>
      <c r="I4" s="329"/>
      <c r="J4" s="329"/>
      <c r="K4" s="329"/>
      <c r="L4" s="329"/>
      <c r="M4" s="329"/>
      <c r="N4" s="329"/>
      <c r="O4" s="329"/>
      <c r="P4" s="329"/>
      <c r="Q4" s="329"/>
      <c r="R4" s="329"/>
      <c r="S4" s="329"/>
      <c r="T4" s="329"/>
      <c r="U4" s="329"/>
      <c r="V4" s="329"/>
      <c r="W4" s="329"/>
      <c r="X4" s="329"/>
      <c r="Y4" s="329"/>
      <c r="Z4" s="329"/>
      <c r="AA4" s="329"/>
      <c r="AB4" s="329"/>
      <c r="AC4" s="329"/>
      <c r="AD4" s="329"/>
      <c r="AE4" s="329"/>
      <c r="AF4" s="329"/>
      <c r="AG4" s="329"/>
      <c r="AH4" s="329"/>
      <c r="AI4" s="329"/>
    </row>
    <row r="5" spans="2:35" ht="15" customHeight="1" x14ac:dyDescent="0.15"/>
    <row r="6" spans="2:35" ht="16.5" customHeight="1" x14ac:dyDescent="0.15"/>
    <row r="7" spans="2:35" ht="35" customHeight="1" thickBot="1" x14ac:dyDescent="0.2">
      <c r="B7" s="481" t="s">
        <v>112</v>
      </c>
      <c r="C7" s="482"/>
      <c r="D7" s="482"/>
      <c r="E7" s="482"/>
      <c r="F7" s="482"/>
      <c r="G7" s="482"/>
      <c r="H7" s="482"/>
      <c r="I7" s="482"/>
      <c r="J7" s="482"/>
      <c r="K7" s="482"/>
      <c r="L7" s="482"/>
    </row>
    <row r="8" spans="2:35" ht="15" customHeight="1" x14ac:dyDescent="0.15">
      <c r="B8" s="472" t="s">
        <v>113</v>
      </c>
      <c r="C8" s="473"/>
      <c r="D8" s="476" t="s">
        <v>114</v>
      </c>
      <c r="E8" s="478" t="s">
        <v>115</v>
      </c>
      <c r="F8" s="332"/>
      <c r="G8" s="333"/>
      <c r="H8" s="480">
        <v>2026</v>
      </c>
      <c r="I8" s="480">
        <v>2027</v>
      </c>
      <c r="J8" s="480">
        <v>2028</v>
      </c>
      <c r="K8" s="480">
        <v>2029</v>
      </c>
      <c r="L8" s="480" t="s">
        <v>116</v>
      </c>
    </row>
    <row r="9" spans="2:35" ht="15" customHeight="1" x14ac:dyDescent="0.15">
      <c r="B9" s="474"/>
      <c r="C9" s="475"/>
      <c r="D9" s="477"/>
      <c r="E9" s="479"/>
      <c r="F9" s="332"/>
      <c r="H9" s="480"/>
      <c r="I9" s="480"/>
      <c r="J9" s="480"/>
      <c r="K9" s="480"/>
      <c r="L9" s="480"/>
    </row>
    <row r="10" spans="2:35" ht="25.25" customHeight="1" x14ac:dyDescent="0.15">
      <c r="B10" s="334" t="s">
        <v>117</v>
      </c>
      <c r="C10" s="335" t="s">
        <v>118</v>
      </c>
      <c r="D10" s="336">
        <v>12</v>
      </c>
      <c r="E10" s="337">
        <f>D10/12</f>
        <v>1</v>
      </c>
      <c r="F10" s="338"/>
      <c r="G10" s="339" t="s">
        <v>119</v>
      </c>
      <c r="H10" s="340">
        <v>365</v>
      </c>
      <c r="I10" s="340">
        <v>365</v>
      </c>
      <c r="J10" s="340">
        <v>366</v>
      </c>
      <c r="K10" s="340">
        <v>365</v>
      </c>
      <c r="L10" s="341">
        <f>AVERAGE(H10:K10)</f>
        <v>365.25</v>
      </c>
    </row>
    <row r="11" spans="2:35" ht="25.25" customHeight="1" x14ac:dyDescent="0.15">
      <c r="B11" s="334" t="s">
        <v>120</v>
      </c>
      <c r="C11" s="335" t="s">
        <v>121</v>
      </c>
      <c r="D11" s="336">
        <v>24</v>
      </c>
      <c r="E11" s="337">
        <f t="shared" ref="E11:E24" si="0">D11/12</f>
        <v>2</v>
      </c>
      <c r="F11" s="338"/>
      <c r="G11" s="342" t="s">
        <v>122</v>
      </c>
      <c r="H11" s="343">
        <v>52</v>
      </c>
      <c r="I11" s="343">
        <v>52</v>
      </c>
      <c r="J11" s="343">
        <v>53</v>
      </c>
      <c r="K11" s="343">
        <v>52</v>
      </c>
      <c r="L11" s="341">
        <f t="shared" ref="L11:L20" si="1">AVERAGE(H11:K11)</f>
        <v>52.25</v>
      </c>
    </row>
    <row r="12" spans="2:35" ht="25.25" customHeight="1" x14ac:dyDescent="0.15">
      <c r="B12" s="334" t="s">
        <v>123</v>
      </c>
      <c r="C12" s="344" t="s">
        <v>124</v>
      </c>
      <c r="D12" s="343">
        <f>L33</f>
        <v>37.799999999999997</v>
      </c>
      <c r="E12" s="337">
        <f t="shared" si="0"/>
        <v>3.15</v>
      </c>
      <c r="F12" s="338"/>
      <c r="G12" s="342" t="s">
        <v>125</v>
      </c>
      <c r="H12" s="343">
        <v>52</v>
      </c>
      <c r="I12" s="343">
        <v>52</v>
      </c>
      <c r="J12" s="343">
        <v>53</v>
      </c>
      <c r="K12" s="343">
        <v>52</v>
      </c>
      <c r="L12" s="341">
        <f t="shared" si="1"/>
        <v>52.25</v>
      </c>
    </row>
    <row r="13" spans="2:35" ht="25.25" customHeight="1" x14ac:dyDescent="0.15">
      <c r="B13" s="334" t="s">
        <v>126</v>
      </c>
      <c r="C13" s="344" t="s">
        <v>127</v>
      </c>
      <c r="D13" s="343">
        <f>L32</f>
        <v>75.599999999999994</v>
      </c>
      <c r="E13" s="337">
        <f t="shared" si="0"/>
        <v>6.3</v>
      </c>
      <c r="F13" s="338"/>
      <c r="G13" s="342" t="s">
        <v>128</v>
      </c>
      <c r="H13" s="343">
        <v>3</v>
      </c>
      <c r="I13" s="343">
        <v>1</v>
      </c>
      <c r="J13" s="343">
        <v>7</v>
      </c>
      <c r="K13" s="343">
        <v>4</v>
      </c>
      <c r="L13" s="341">
        <f t="shared" si="1"/>
        <v>3.75</v>
      </c>
    </row>
    <row r="14" spans="2:35" ht="25.25" customHeight="1" x14ac:dyDescent="0.15">
      <c r="B14" s="334" t="s">
        <v>129</v>
      </c>
      <c r="C14" s="344" t="s">
        <v>130</v>
      </c>
      <c r="D14" s="343">
        <f>L31</f>
        <v>94.5</v>
      </c>
      <c r="E14" s="337">
        <f t="shared" si="0"/>
        <v>7.875</v>
      </c>
      <c r="F14" s="338"/>
      <c r="G14" s="342" t="s">
        <v>131</v>
      </c>
      <c r="H14" s="343">
        <v>1</v>
      </c>
      <c r="I14" s="343">
        <v>2</v>
      </c>
      <c r="J14" s="343">
        <v>0</v>
      </c>
      <c r="K14" s="343">
        <v>0</v>
      </c>
      <c r="L14" s="341">
        <f t="shared" si="1"/>
        <v>0.75</v>
      </c>
    </row>
    <row r="15" spans="2:35" ht="25.25" customHeight="1" x14ac:dyDescent="0.15">
      <c r="B15" s="334" t="s">
        <v>132</v>
      </c>
      <c r="C15" s="344" t="s">
        <v>133</v>
      </c>
      <c r="D15" s="343">
        <f>L30</f>
        <v>113.4</v>
      </c>
      <c r="E15" s="337">
        <f t="shared" si="0"/>
        <v>9.4500000000000011</v>
      </c>
      <c r="F15" s="338"/>
      <c r="G15" s="342" t="s">
        <v>134</v>
      </c>
      <c r="H15" s="343">
        <v>0</v>
      </c>
      <c r="I15" s="343">
        <v>1</v>
      </c>
      <c r="J15" s="343">
        <v>0</v>
      </c>
      <c r="K15" s="343">
        <v>0</v>
      </c>
      <c r="L15" s="341">
        <f t="shared" si="1"/>
        <v>0.25</v>
      </c>
    </row>
    <row r="16" spans="2:35" ht="25.25" customHeight="1" x14ac:dyDescent="0.15">
      <c r="B16" s="334" t="s">
        <v>135</v>
      </c>
      <c r="C16" s="344" t="s">
        <v>136</v>
      </c>
      <c r="D16" s="343">
        <f>L29</f>
        <v>151.19999999999999</v>
      </c>
      <c r="E16" s="337">
        <f t="shared" si="0"/>
        <v>12.6</v>
      </c>
      <c r="F16" s="338"/>
      <c r="G16" s="342" t="s">
        <v>137</v>
      </c>
      <c r="H16" s="343">
        <v>5</v>
      </c>
      <c r="I16" s="343">
        <v>6</v>
      </c>
      <c r="J16" s="343">
        <v>3</v>
      </c>
      <c r="K16" s="343">
        <v>7</v>
      </c>
      <c r="L16" s="341">
        <f t="shared" si="1"/>
        <v>5.25</v>
      </c>
    </row>
    <row r="17" spans="2:13" ht="25.25" customHeight="1" x14ac:dyDescent="0.15">
      <c r="B17" s="334" t="s">
        <v>101</v>
      </c>
      <c r="C17" s="344" t="s">
        <v>138</v>
      </c>
      <c r="D17" s="343">
        <f>L28</f>
        <v>189</v>
      </c>
      <c r="E17" s="337">
        <f t="shared" si="0"/>
        <v>15.75</v>
      </c>
      <c r="F17" s="338"/>
      <c r="G17" s="342" t="s">
        <v>139</v>
      </c>
      <c r="H17" s="343">
        <v>1</v>
      </c>
      <c r="I17" s="343">
        <v>0</v>
      </c>
      <c r="J17" s="343">
        <v>1</v>
      </c>
      <c r="K17" s="343">
        <v>0</v>
      </c>
      <c r="L17" s="341">
        <f t="shared" si="1"/>
        <v>0.5</v>
      </c>
    </row>
    <row r="18" spans="2:13" ht="25.25" customHeight="1" x14ac:dyDescent="0.15">
      <c r="B18" s="334" t="s">
        <v>140</v>
      </c>
      <c r="C18" s="344" t="s">
        <v>141</v>
      </c>
      <c r="D18" s="343">
        <f>L27</f>
        <v>240</v>
      </c>
      <c r="E18" s="337">
        <f t="shared" si="0"/>
        <v>20</v>
      </c>
      <c r="F18" s="338"/>
      <c r="G18" s="342" t="s">
        <v>142</v>
      </c>
      <c r="H18" s="343">
        <v>1</v>
      </c>
      <c r="I18" s="343">
        <v>1</v>
      </c>
      <c r="J18" s="343">
        <v>0</v>
      </c>
      <c r="K18" s="343">
        <v>0</v>
      </c>
      <c r="L18" s="341">
        <f t="shared" si="1"/>
        <v>0.5</v>
      </c>
    </row>
    <row r="19" spans="2:13" ht="25.25" customHeight="1" x14ac:dyDescent="0.15">
      <c r="B19" s="334" t="s">
        <v>143</v>
      </c>
      <c r="C19" s="344" t="s">
        <v>144</v>
      </c>
      <c r="D19" s="343">
        <f>365-60-11</f>
        <v>294</v>
      </c>
      <c r="E19" s="337">
        <f>D19/12</f>
        <v>24.5</v>
      </c>
      <c r="F19" s="338"/>
      <c r="G19" s="342" t="s">
        <v>145</v>
      </c>
      <c r="H19" s="343">
        <v>60</v>
      </c>
      <c r="I19" s="343">
        <v>59</v>
      </c>
      <c r="J19" s="343">
        <v>59</v>
      </c>
      <c r="K19" s="343">
        <v>60</v>
      </c>
      <c r="L19" s="341">
        <f t="shared" si="1"/>
        <v>59.5</v>
      </c>
    </row>
    <row r="20" spans="2:13" ht="25.25" customHeight="1" x14ac:dyDescent="0.15">
      <c r="B20" s="334" t="s">
        <v>146</v>
      </c>
      <c r="C20" s="344" t="s">
        <v>147</v>
      </c>
      <c r="D20" s="336">
        <v>1</v>
      </c>
      <c r="E20" s="337">
        <f>D20/12</f>
        <v>8.3333333333333329E-2</v>
      </c>
      <c r="F20" s="338"/>
      <c r="G20" s="342" t="s">
        <v>148</v>
      </c>
      <c r="H20" s="343">
        <v>3</v>
      </c>
      <c r="I20" s="343">
        <v>3</v>
      </c>
      <c r="J20" s="343">
        <v>3</v>
      </c>
      <c r="K20" s="343">
        <v>4</v>
      </c>
      <c r="L20" s="341">
        <f t="shared" si="1"/>
        <v>3.25</v>
      </c>
    </row>
    <row r="21" spans="2:13" ht="25.25" customHeight="1" x14ac:dyDescent="0.15">
      <c r="B21" s="334" t="s">
        <v>149</v>
      </c>
      <c r="C21" s="344" t="s">
        <v>150</v>
      </c>
      <c r="D21" s="336">
        <v>2</v>
      </c>
      <c r="E21" s="337">
        <f t="shared" si="0"/>
        <v>0.16666666666666666</v>
      </c>
      <c r="F21" s="338"/>
      <c r="G21" s="345" t="s">
        <v>151</v>
      </c>
      <c r="H21" s="346">
        <f t="shared" ref="H21:I21" si="2">H13+H16+H19+H20+H11+H12</f>
        <v>175</v>
      </c>
      <c r="I21" s="346">
        <f t="shared" si="2"/>
        <v>173</v>
      </c>
      <c r="J21" s="346">
        <f>J13+J16+J19+J20+J11+J12</f>
        <v>178</v>
      </c>
      <c r="K21" s="346">
        <f>K13+K16+K19+K20+K11+K12</f>
        <v>179</v>
      </c>
      <c r="L21" s="347">
        <f>AVERAGE(H21:K21)</f>
        <v>176.25</v>
      </c>
    </row>
    <row r="22" spans="2:13" ht="25.25" customHeight="1" x14ac:dyDescent="0.15">
      <c r="B22" s="334" t="s">
        <v>152</v>
      </c>
      <c r="C22" s="344" t="s">
        <v>153</v>
      </c>
      <c r="D22" s="336">
        <v>3</v>
      </c>
      <c r="E22" s="337">
        <f t="shared" si="0"/>
        <v>0.25</v>
      </c>
      <c r="F22" s="338"/>
      <c r="G22" s="345" t="s">
        <v>154</v>
      </c>
      <c r="H22" s="346">
        <f t="shared" ref="H22:J22" si="3">H10-H21</f>
        <v>190</v>
      </c>
      <c r="I22" s="346">
        <f t="shared" si="3"/>
        <v>192</v>
      </c>
      <c r="J22" s="346">
        <f t="shared" si="3"/>
        <v>188</v>
      </c>
      <c r="K22" s="346">
        <f t="shared" ref="K22" si="4">K10-K21</f>
        <v>186</v>
      </c>
      <c r="L22" s="347">
        <f t="shared" ref="L22:L26" si="5">AVERAGE(H22:K22)</f>
        <v>189</v>
      </c>
    </row>
    <row r="23" spans="2:13" ht="25.25" customHeight="1" x14ac:dyDescent="0.15">
      <c r="B23" s="334" t="s">
        <v>155</v>
      </c>
      <c r="C23" s="344" t="s">
        <v>156</v>
      </c>
      <c r="D23" s="336">
        <v>4</v>
      </c>
      <c r="E23" s="337">
        <f t="shared" si="0"/>
        <v>0.33333333333333331</v>
      </c>
      <c r="F23" s="338"/>
      <c r="G23" s="345" t="s">
        <v>157</v>
      </c>
      <c r="H23" s="346">
        <f t="shared" ref="H23:J23" si="6">H11+H13+H14+H16+H17+H19+H20</f>
        <v>125</v>
      </c>
      <c r="I23" s="346">
        <f t="shared" si="6"/>
        <v>123</v>
      </c>
      <c r="J23" s="346">
        <f t="shared" si="6"/>
        <v>126</v>
      </c>
      <c r="K23" s="346">
        <f t="shared" ref="K23" si="7">K11+K13+K14+K16+K17+K19+K20</f>
        <v>127</v>
      </c>
      <c r="L23" s="347">
        <f t="shared" si="5"/>
        <v>125.25</v>
      </c>
    </row>
    <row r="24" spans="2:13" ht="25.25" customHeight="1" x14ac:dyDescent="0.15">
      <c r="B24" s="334" t="s">
        <v>158</v>
      </c>
      <c r="C24" s="344" t="s">
        <v>159</v>
      </c>
      <c r="D24" s="336">
        <v>6</v>
      </c>
      <c r="E24" s="337">
        <f t="shared" si="0"/>
        <v>0.5</v>
      </c>
      <c r="F24" s="338"/>
      <c r="G24" s="345" t="s">
        <v>160</v>
      </c>
      <c r="H24" s="346">
        <f t="shared" ref="H24:J24" si="8">H10-H23</f>
        <v>240</v>
      </c>
      <c r="I24" s="346">
        <f t="shared" si="8"/>
        <v>242</v>
      </c>
      <c r="J24" s="346">
        <f t="shared" si="8"/>
        <v>240</v>
      </c>
      <c r="K24" s="346">
        <f t="shared" ref="K24" si="9">K10-K23</f>
        <v>238</v>
      </c>
      <c r="L24" s="347">
        <f t="shared" si="5"/>
        <v>240</v>
      </c>
    </row>
    <row r="25" spans="2:13" ht="25.25" customHeight="1" thickBot="1" x14ac:dyDescent="0.2">
      <c r="B25" s="348" t="s">
        <v>63</v>
      </c>
      <c r="C25" s="349" t="s">
        <v>161</v>
      </c>
      <c r="D25" s="350">
        <v>0</v>
      </c>
      <c r="E25" s="351">
        <v>0</v>
      </c>
      <c r="F25" s="338"/>
      <c r="G25" s="345" t="s">
        <v>162</v>
      </c>
      <c r="H25" s="346">
        <f t="shared" ref="H25:J25" si="10">H19+H20</f>
        <v>63</v>
      </c>
      <c r="I25" s="346">
        <f t="shared" si="10"/>
        <v>62</v>
      </c>
      <c r="J25" s="346">
        <f t="shared" si="10"/>
        <v>62</v>
      </c>
      <c r="K25" s="346">
        <f t="shared" ref="K25" si="11">K19+K20</f>
        <v>64</v>
      </c>
      <c r="L25" s="347">
        <f t="shared" si="5"/>
        <v>62.75</v>
      </c>
    </row>
    <row r="26" spans="2:13" ht="30" customHeight="1" x14ac:dyDescent="0.15">
      <c r="G26" s="345" t="s">
        <v>163</v>
      </c>
      <c r="H26" s="346">
        <f t="shared" ref="H26:J26" si="12">H10-H25</f>
        <v>302</v>
      </c>
      <c r="I26" s="346">
        <f t="shared" si="12"/>
        <v>303</v>
      </c>
      <c r="J26" s="346">
        <f t="shared" si="12"/>
        <v>304</v>
      </c>
      <c r="K26" s="346">
        <f t="shared" ref="K26" si="13">K10-K25</f>
        <v>301</v>
      </c>
      <c r="L26" s="347">
        <f t="shared" si="5"/>
        <v>302.5</v>
      </c>
    </row>
    <row r="27" spans="2:13" ht="30" customHeight="1" x14ac:dyDescent="0.15">
      <c r="B27" s="483" t="s">
        <v>164</v>
      </c>
      <c r="C27" s="483"/>
      <c r="G27" s="352" t="s">
        <v>165</v>
      </c>
      <c r="H27" s="343">
        <f t="shared" ref="H27:J27" si="14">H24</f>
        <v>240</v>
      </c>
      <c r="I27" s="343">
        <f t="shared" si="14"/>
        <v>242</v>
      </c>
      <c r="J27" s="343">
        <f t="shared" si="14"/>
        <v>240</v>
      </c>
      <c r="K27" s="343">
        <f>K24</f>
        <v>238</v>
      </c>
      <c r="L27" s="341">
        <f>AVERAGE(H27:K27)</f>
        <v>240</v>
      </c>
    </row>
    <row r="28" spans="2:13" ht="30" customHeight="1" x14ac:dyDescent="0.15">
      <c r="B28" s="471" t="s">
        <v>166</v>
      </c>
      <c r="C28" s="471"/>
      <c r="G28" s="352" t="s">
        <v>167</v>
      </c>
      <c r="H28" s="343">
        <f t="shared" ref="H28:I28" si="15">H22</f>
        <v>190</v>
      </c>
      <c r="I28" s="343">
        <f t="shared" si="15"/>
        <v>192</v>
      </c>
      <c r="J28" s="343">
        <f>J22</f>
        <v>188</v>
      </c>
      <c r="K28" s="343">
        <f>K22</f>
        <v>186</v>
      </c>
      <c r="L28" s="341">
        <f t="shared" ref="L28:L33" si="16">AVERAGE(H28:K28)</f>
        <v>189</v>
      </c>
    </row>
    <row r="29" spans="2:13" ht="30" customHeight="1" x14ac:dyDescent="0.15">
      <c r="B29" s="69" t="s">
        <v>168</v>
      </c>
      <c r="G29" s="352" t="s">
        <v>169</v>
      </c>
      <c r="H29" s="343">
        <f t="shared" ref="H29:J29" si="17">H28/5*4</f>
        <v>152</v>
      </c>
      <c r="I29" s="343">
        <f t="shared" si="17"/>
        <v>153.6</v>
      </c>
      <c r="J29" s="343">
        <f t="shared" si="17"/>
        <v>150.4</v>
      </c>
      <c r="K29" s="343">
        <f t="shared" ref="K29" si="18">K28/5*4</f>
        <v>148.80000000000001</v>
      </c>
      <c r="L29" s="341">
        <f t="shared" si="16"/>
        <v>151.19999999999999</v>
      </c>
    </row>
    <row r="30" spans="2:13" ht="30" customHeight="1" x14ac:dyDescent="0.15">
      <c r="B30" s="69" t="s">
        <v>170</v>
      </c>
      <c r="G30" s="352" t="s">
        <v>171</v>
      </c>
      <c r="H30" s="343">
        <f t="shared" ref="H30:J30" si="19">H28/5*3</f>
        <v>114</v>
      </c>
      <c r="I30" s="343">
        <f t="shared" si="19"/>
        <v>115.19999999999999</v>
      </c>
      <c r="J30" s="343">
        <f t="shared" si="19"/>
        <v>112.80000000000001</v>
      </c>
      <c r="K30" s="343">
        <f t="shared" ref="K30" si="20">K28/5*3</f>
        <v>111.60000000000001</v>
      </c>
      <c r="L30" s="341">
        <f t="shared" si="16"/>
        <v>113.4</v>
      </c>
    </row>
    <row r="31" spans="2:13" ht="30" customHeight="1" x14ac:dyDescent="0.15">
      <c r="B31" s="69" t="s">
        <v>172</v>
      </c>
      <c r="C31" s="353"/>
      <c r="D31" s="353"/>
      <c r="E31" s="354"/>
      <c r="F31" s="354"/>
      <c r="G31" s="352" t="s">
        <v>173</v>
      </c>
      <c r="H31" s="343">
        <f t="shared" ref="H31:J31" si="21">H28/5*2.5</f>
        <v>95</v>
      </c>
      <c r="I31" s="343">
        <f t="shared" si="21"/>
        <v>96</v>
      </c>
      <c r="J31" s="343">
        <f t="shared" si="21"/>
        <v>94</v>
      </c>
      <c r="K31" s="343">
        <f t="shared" ref="K31" si="22">K28/5*2.5</f>
        <v>93</v>
      </c>
      <c r="L31" s="341">
        <f t="shared" si="16"/>
        <v>94.5</v>
      </c>
      <c r="M31" s="354"/>
    </row>
    <row r="32" spans="2:13" ht="30" customHeight="1" x14ac:dyDescent="0.15">
      <c r="D32" s="355"/>
      <c r="E32" s="355"/>
      <c r="F32" s="355"/>
      <c r="G32" s="352" t="s">
        <v>174</v>
      </c>
      <c r="H32" s="343">
        <f t="shared" ref="H32:J32" si="23">H28/5*2</f>
        <v>76</v>
      </c>
      <c r="I32" s="343">
        <f t="shared" si="23"/>
        <v>76.8</v>
      </c>
      <c r="J32" s="343">
        <f t="shared" si="23"/>
        <v>75.2</v>
      </c>
      <c r="K32" s="343">
        <f t="shared" ref="K32" si="24">K28/5*2</f>
        <v>74.400000000000006</v>
      </c>
      <c r="L32" s="341">
        <f t="shared" si="16"/>
        <v>75.599999999999994</v>
      </c>
      <c r="M32" s="355"/>
    </row>
    <row r="33" spans="4:13" ht="30" customHeight="1" x14ac:dyDescent="0.15">
      <c r="D33" s="355"/>
      <c r="E33" s="355"/>
      <c r="F33" s="355"/>
      <c r="G33" s="352" t="s">
        <v>175</v>
      </c>
      <c r="H33" s="343">
        <f t="shared" ref="H33:J33" si="25">H22/5*1</f>
        <v>38</v>
      </c>
      <c r="I33" s="343">
        <f t="shared" si="25"/>
        <v>38.4</v>
      </c>
      <c r="J33" s="343">
        <f t="shared" si="25"/>
        <v>37.6</v>
      </c>
      <c r="K33" s="343">
        <f t="shared" ref="K33" si="26">K22/5*1</f>
        <v>37.200000000000003</v>
      </c>
      <c r="L33" s="341">
        <f t="shared" si="16"/>
        <v>37.799999999999997</v>
      </c>
      <c r="M33" s="355"/>
    </row>
    <row r="34" spans="4:13" ht="7.5" customHeight="1" x14ac:dyDescent="0.15"/>
    <row r="35" spans="4:13" x14ac:dyDescent="0.15">
      <c r="G35" s="356" t="s">
        <v>176</v>
      </c>
    </row>
  </sheetData>
  <sheetProtection algorithmName="SHA-512" hashValue="sSLYJ8ALTYIfsFzle2Im3OVPr1Jn+vmmM9xM7AFX0wMt/+wrnum5VM5DKIZNAd6Oofu5JmRuzzgkP0SFCllgrA==" saltValue="htpJcXdqKHhA+jE4uA/93Q==" spinCount="100000" sheet="1" objects="1" scenarios="1"/>
  <mergeCells count="11">
    <mergeCell ref="I8:I9"/>
    <mergeCell ref="B7:L7"/>
    <mergeCell ref="B27:C27"/>
    <mergeCell ref="J8:J9"/>
    <mergeCell ref="L8:L9"/>
    <mergeCell ref="K8:K9"/>
    <mergeCell ref="B28:C28"/>
    <mergeCell ref="B8:C9"/>
    <mergeCell ref="D8:D9"/>
    <mergeCell ref="E8:E9"/>
    <mergeCell ref="H8:H9"/>
  </mergeCells>
  <pageMargins left="0.36208333333333331" right="0.78740157480314965" top="0.32569444444444445" bottom="0.78740157480314965" header="0.31496062992125984" footer="0.39370078740157483"/>
  <pageSetup paperSize="9" scale="34" orientation="portrait" r:id="rId1"/>
  <headerFooter>
    <oddFooter>&amp;L&amp;"Arial,Standard"&amp;8Die Weitergabe an Dritte ist ohne ausdrückliche Genehmigung der ausschreibenden Stelle nicht statthaft.&amp;R&amp;"Arial,Standard"&amp;8Seite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pageSetUpPr fitToPage="1"/>
  </sheetPr>
  <dimension ref="B1:BK116"/>
  <sheetViews>
    <sheetView showGridLines="0" view="pageLayout" zoomScaleNormal="100" zoomScaleSheetLayoutView="100" workbookViewId="0">
      <selection activeCell="T23" sqref="T23"/>
    </sheetView>
  </sheetViews>
  <sheetFormatPr baseColWidth="10" defaultColWidth="9.1640625" defaultRowHeight="14" x14ac:dyDescent="0.2"/>
  <cols>
    <col min="1" max="56" width="2.6640625" style="66" customWidth="1"/>
    <col min="57" max="62" width="9.1640625" style="66"/>
    <col min="63" max="63" width="10.1640625" style="66" bestFit="1" customWidth="1"/>
    <col min="64" max="16384" width="9.1640625" style="66"/>
  </cols>
  <sheetData>
    <row r="1" spans="2:56" ht="15" customHeight="1" x14ac:dyDescent="0.2"/>
    <row r="2" spans="2:56" ht="25.25" customHeight="1" x14ac:dyDescent="0.2">
      <c r="B2" s="8" t="str">
        <f>Zusammenfassung!B2</f>
        <v>Vergabeverfahren Reinigungsdienstleistungen</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8" t="s">
        <v>1</v>
      </c>
      <c r="AM2" s="9"/>
      <c r="AN2" s="9"/>
      <c r="AO2" s="11"/>
      <c r="AP2" s="11"/>
      <c r="AQ2" s="11"/>
      <c r="AR2" s="11"/>
      <c r="AS2" s="11"/>
    </row>
    <row r="3" spans="2:56" ht="25.25" customHeight="1" x14ac:dyDescent="0.2">
      <c r="B3" s="9" t="str">
        <f>Zusammenfassung!B3</f>
        <v>in den Liegenschaften der Gemeinde Weilerswist</v>
      </c>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11"/>
      <c r="AP3" s="11"/>
      <c r="AQ3" s="11"/>
      <c r="AR3" s="11"/>
      <c r="AS3" s="11"/>
    </row>
    <row r="4" spans="2:56" ht="15"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11"/>
      <c r="AP4" s="11"/>
      <c r="AQ4" s="11"/>
      <c r="AR4" s="11"/>
      <c r="AS4" s="11"/>
    </row>
    <row r="5" spans="2:56" ht="15" customHeight="1" x14ac:dyDescent="0.15">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row>
    <row r="6" spans="2:56" ht="15" customHeight="1" x14ac:dyDescent="0.2">
      <c r="B6" s="10" t="s">
        <v>177</v>
      </c>
    </row>
    <row r="7" spans="2:56" ht="7.5" customHeight="1" x14ac:dyDescent="0.2">
      <c r="B7" s="27"/>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row>
    <row r="8" spans="2:56" ht="7.5" customHeight="1" thickBot="1" x14ac:dyDescent="0.25">
      <c r="B8" s="219"/>
    </row>
    <row r="9" spans="2:56" ht="7.5" customHeight="1" x14ac:dyDescent="0.2">
      <c r="B9" s="15"/>
      <c r="C9" s="16"/>
      <c r="D9" s="16"/>
      <c r="E9" s="16"/>
      <c r="F9" s="16"/>
      <c r="G9" s="16"/>
      <c r="H9" s="16"/>
      <c r="I9" s="16"/>
      <c r="J9" s="16"/>
      <c r="K9" s="16"/>
      <c r="L9" s="16"/>
      <c r="M9" s="16"/>
      <c r="N9" s="16"/>
      <c r="O9" s="16"/>
      <c r="P9" s="16"/>
      <c r="Q9" s="16"/>
      <c r="R9" s="16"/>
      <c r="S9" s="16"/>
      <c r="T9" s="16"/>
      <c r="U9" s="16"/>
      <c r="V9" s="16"/>
      <c r="W9" s="16"/>
      <c r="X9" s="16"/>
      <c r="Y9" s="16"/>
      <c r="Z9" s="16"/>
      <c r="AA9" s="16"/>
      <c r="AB9" s="16"/>
      <c r="AC9" s="220"/>
      <c r="AD9" s="16"/>
      <c r="AE9" s="16"/>
      <c r="AF9" s="16"/>
      <c r="AG9" s="16"/>
      <c r="AH9" s="16"/>
      <c r="AI9" s="16"/>
      <c r="AJ9" s="16"/>
      <c r="AK9" s="16"/>
      <c r="AL9" s="16"/>
      <c r="AM9" s="16"/>
      <c r="AN9" s="17"/>
      <c r="AO9" s="24"/>
      <c r="AP9" s="389" t="s">
        <v>178</v>
      </c>
      <c r="AQ9" s="390"/>
      <c r="AR9" s="390"/>
      <c r="AS9" s="390"/>
      <c r="AT9" s="390"/>
      <c r="AU9" s="390"/>
      <c r="AV9" s="390"/>
      <c r="AW9" s="390"/>
      <c r="AX9" s="390"/>
      <c r="AY9" s="390"/>
      <c r="AZ9" s="390"/>
      <c r="BA9" s="390"/>
      <c r="BB9" s="390"/>
      <c r="BC9" s="390"/>
      <c r="BD9" s="391"/>
    </row>
    <row r="10" spans="2:56" ht="15" customHeight="1" x14ac:dyDescent="0.2">
      <c r="B10" s="241"/>
      <c r="C10" s="36" t="s">
        <v>6</v>
      </c>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D10" s="206"/>
      <c r="AE10" s="206"/>
      <c r="AF10" s="206"/>
      <c r="AG10" s="206"/>
      <c r="AH10" s="206"/>
      <c r="AI10" s="206"/>
      <c r="AJ10" s="206"/>
      <c r="AK10" s="206"/>
      <c r="AL10" s="206"/>
      <c r="AM10" s="206"/>
      <c r="AN10" s="76"/>
      <c r="AO10" s="207"/>
      <c r="AP10" s="392"/>
      <c r="AQ10" s="393"/>
      <c r="AR10" s="393"/>
      <c r="AS10" s="393"/>
      <c r="AT10" s="393"/>
      <c r="AU10" s="393"/>
      <c r="AV10" s="393"/>
      <c r="AW10" s="393"/>
      <c r="AX10" s="393"/>
      <c r="AY10" s="393"/>
      <c r="AZ10" s="393"/>
      <c r="BA10" s="393"/>
      <c r="BB10" s="393"/>
      <c r="BC10" s="393"/>
      <c r="BD10" s="394"/>
    </row>
    <row r="11" spans="2:56" ht="15" customHeight="1" x14ac:dyDescent="0.2">
      <c r="B11" s="210"/>
      <c r="C11" s="450">
        <f>Zusammenfassung!$C$17</f>
        <v>0</v>
      </c>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1"/>
      <c r="AJ11" s="451"/>
      <c r="AK11" s="451"/>
      <c r="AL11" s="451"/>
      <c r="AM11" s="452"/>
      <c r="AN11" s="78"/>
      <c r="AO11" s="24"/>
      <c r="AP11" s="392"/>
      <c r="AQ11" s="393"/>
      <c r="AR11" s="393"/>
      <c r="AS11" s="393"/>
      <c r="AT11" s="393"/>
      <c r="AU11" s="393"/>
      <c r="AV11" s="393"/>
      <c r="AW11" s="393"/>
      <c r="AX11" s="393"/>
      <c r="AY11" s="393"/>
      <c r="AZ11" s="393"/>
      <c r="BA11" s="393"/>
      <c r="BB11" s="393"/>
      <c r="BC11" s="393"/>
      <c r="BD11" s="394"/>
    </row>
    <row r="12" spans="2:56" ht="7.5" customHeight="1" x14ac:dyDescent="0.2">
      <c r="B12" s="20"/>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23"/>
      <c r="AD12" s="21"/>
      <c r="AE12" s="21"/>
      <c r="AF12" s="21"/>
      <c r="AG12" s="21"/>
      <c r="AH12" s="21"/>
      <c r="AI12" s="21"/>
      <c r="AJ12" s="21"/>
      <c r="AK12" s="21"/>
      <c r="AL12" s="21"/>
      <c r="AM12" s="21"/>
      <c r="AN12" s="22"/>
      <c r="AO12" s="24"/>
      <c r="AP12" s="392"/>
      <c r="AQ12" s="393"/>
      <c r="AR12" s="393"/>
      <c r="AS12" s="393"/>
      <c r="AT12" s="393"/>
      <c r="AU12" s="393"/>
      <c r="AV12" s="393"/>
      <c r="AW12" s="393"/>
      <c r="AX12" s="393"/>
      <c r="AY12" s="393"/>
      <c r="AZ12" s="393"/>
      <c r="BA12" s="393"/>
      <c r="BB12" s="393"/>
      <c r="BC12" s="393"/>
      <c r="BD12" s="394"/>
    </row>
    <row r="13" spans="2:56" ht="7.5" customHeight="1" x14ac:dyDescent="0.2">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392"/>
      <c r="AQ13" s="393"/>
      <c r="AR13" s="393"/>
      <c r="AS13" s="393"/>
      <c r="AT13" s="393"/>
      <c r="AU13" s="393"/>
      <c r="AV13" s="393"/>
      <c r="AW13" s="393"/>
      <c r="AX13" s="393"/>
      <c r="AY13" s="393"/>
      <c r="AZ13" s="393"/>
      <c r="BA13" s="393"/>
      <c r="BB13" s="393"/>
      <c r="BC13" s="393"/>
      <c r="BD13" s="394"/>
    </row>
    <row r="14" spans="2:56" ht="7.5" customHeight="1" x14ac:dyDescent="0.2">
      <c r="B14" s="224"/>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5"/>
      <c r="AO14" s="24"/>
      <c r="AP14" s="392"/>
      <c r="AQ14" s="393"/>
      <c r="AR14" s="393"/>
      <c r="AS14" s="393"/>
      <c r="AT14" s="393"/>
      <c r="AU14" s="393"/>
      <c r="AV14" s="393"/>
      <c r="AW14" s="393"/>
      <c r="AX14" s="393"/>
      <c r="AY14" s="393"/>
      <c r="AZ14" s="393"/>
      <c r="BA14" s="393"/>
      <c r="BB14" s="393"/>
      <c r="BC14" s="393"/>
      <c r="BD14" s="394"/>
    </row>
    <row r="15" spans="2:56" ht="15" customHeight="1" x14ac:dyDescent="0.2">
      <c r="B15" s="221"/>
      <c r="C15" s="401" t="s">
        <v>179</v>
      </c>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226"/>
      <c r="AO15" s="207"/>
      <c r="AP15" s="392"/>
      <c r="AQ15" s="393"/>
      <c r="AR15" s="393"/>
      <c r="AS15" s="393"/>
      <c r="AT15" s="393"/>
      <c r="AU15" s="393"/>
      <c r="AV15" s="393"/>
      <c r="AW15" s="393"/>
      <c r="AX15" s="393"/>
      <c r="AY15" s="393"/>
      <c r="AZ15" s="393"/>
      <c r="BA15" s="393"/>
      <c r="BB15" s="393"/>
      <c r="BC15" s="393"/>
      <c r="BD15" s="394"/>
    </row>
    <row r="16" spans="2:56" ht="15" customHeight="1" x14ac:dyDescent="0.2">
      <c r="B16" s="18"/>
      <c r="C16" s="417" t="s">
        <v>180</v>
      </c>
      <c r="D16" s="417"/>
      <c r="E16" s="417"/>
      <c r="F16" s="417"/>
      <c r="G16" s="417"/>
      <c r="H16" s="417"/>
      <c r="I16" s="417"/>
      <c r="J16" s="417"/>
      <c r="K16" s="417"/>
      <c r="L16" s="508"/>
      <c r="M16" s="508"/>
      <c r="N16" s="508"/>
      <c r="O16" s="508"/>
      <c r="P16" s="508"/>
      <c r="Q16" s="508"/>
      <c r="R16" s="508"/>
      <c r="S16" s="508"/>
      <c r="T16" s="508"/>
      <c r="U16" s="508"/>
      <c r="V16" s="242"/>
      <c r="W16" s="242"/>
      <c r="Y16" s="417" t="s">
        <v>181</v>
      </c>
      <c r="Z16" s="417"/>
      <c r="AA16" s="417"/>
      <c r="AB16" s="417"/>
      <c r="AC16" s="417"/>
      <c r="AD16" s="508"/>
      <c r="AE16" s="508"/>
      <c r="AF16" s="508"/>
      <c r="AG16" s="508"/>
      <c r="AH16" s="508"/>
      <c r="AI16" s="508"/>
      <c r="AJ16" s="508"/>
      <c r="AK16" s="508"/>
      <c r="AL16" s="508"/>
      <c r="AM16" s="508"/>
      <c r="AN16" s="19"/>
      <c r="AP16" s="392"/>
      <c r="AQ16" s="393"/>
      <c r="AR16" s="393"/>
      <c r="AS16" s="393"/>
      <c r="AT16" s="393"/>
      <c r="AU16" s="393"/>
      <c r="AV16" s="393"/>
      <c r="AW16" s="393"/>
      <c r="AX16" s="393"/>
      <c r="AY16" s="393"/>
      <c r="AZ16" s="393"/>
      <c r="BA16" s="393"/>
      <c r="BB16" s="393"/>
      <c r="BC16" s="393"/>
      <c r="BD16" s="394"/>
    </row>
    <row r="17" spans="2:56" ht="15" customHeight="1" thickBot="1" x14ac:dyDescent="0.25">
      <c r="B17" s="18"/>
      <c r="C17" s="406" t="s">
        <v>182</v>
      </c>
      <c r="D17" s="406"/>
      <c r="E17" s="406"/>
      <c r="F17" s="406"/>
      <c r="G17" s="406"/>
      <c r="H17" s="406"/>
      <c r="I17" s="406"/>
      <c r="J17" s="406"/>
      <c r="K17" s="406"/>
      <c r="L17" s="509"/>
      <c r="M17" s="509"/>
      <c r="N17" s="509"/>
      <c r="O17" s="509"/>
      <c r="P17" s="509"/>
      <c r="Q17" s="509"/>
      <c r="R17" s="509"/>
      <c r="S17" s="509"/>
      <c r="T17" s="509"/>
      <c r="U17" s="509"/>
      <c r="V17" s="227">
        <f>(365-52.25-52.25-11)-L16-L17-AD16</f>
        <v>249.5</v>
      </c>
      <c r="W17" s="242"/>
      <c r="Y17" s="406" t="s">
        <v>183</v>
      </c>
      <c r="Z17" s="406"/>
      <c r="AA17" s="406"/>
      <c r="AB17" s="406"/>
      <c r="AC17" s="406"/>
      <c r="AD17" s="509"/>
      <c r="AE17" s="509"/>
      <c r="AF17" s="509"/>
      <c r="AG17" s="509"/>
      <c r="AH17" s="509"/>
      <c r="AI17" s="509"/>
      <c r="AJ17" s="509"/>
      <c r="AK17" s="509"/>
      <c r="AL17" s="509"/>
      <c r="AM17" s="509"/>
      <c r="AN17" s="19"/>
      <c r="AP17" s="395"/>
      <c r="AQ17" s="396"/>
      <c r="AR17" s="396"/>
      <c r="AS17" s="396"/>
      <c r="AT17" s="396"/>
      <c r="AU17" s="396"/>
      <c r="AV17" s="396"/>
      <c r="AW17" s="396"/>
      <c r="AX17" s="396"/>
      <c r="AY17" s="396"/>
      <c r="AZ17" s="396"/>
      <c r="BA17" s="396"/>
      <c r="BB17" s="396"/>
      <c r="BC17" s="396"/>
      <c r="BD17" s="397"/>
    </row>
    <row r="18" spans="2:56" ht="7.5" customHeight="1" x14ac:dyDescent="0.2">
      <c r="B18" s="222"/>
      <c r="C18" s="228"/>
      <c r="D18" s="228"/>
      <c r="E18" s="228"/>
      <c r="F18" s="228"/>
      <c r="G18" s="228"/>
      <c r="H18" s="228"/>
      <c r="I18" s="228"/>
      <c r="J18" s="228"/>
      <c r="K18" s="228"/>
      <c r="L18" s="228"/>
      <c r="M18" s="228"/>
      <c r="N18" s="228"/>
      <c r="O18" s="228"/>
      <c r="P18" s="228"/>
      <c r="Q18" s="228"/>
      <c r="R18" s="228"/>
      <c r="S18" s="223"/>
      <c r="T18" s="229"/>
      <c r="U18" s="229"/>
      <c r="V18" s="243"/>
      <c r="W18" s="243"/>
      <c r="X18" s="229"/>
      <c r="Y18" s="229"/>
      <c r="Z18" s="229"/>
      <c r="AA18" s="229"/>
      <c r="AB18" s="229"/>
      <c r="AC18" s="223"/>
      <c r="AD18" s="223"/>
      <c r="AE18" s="223"/>
      <c r="AF18" s="223"/>
      <c r="AG18" s="223"/>
      <c r="AH18" s="223"/>
      <c r="AI18" s="223"/>
      <c r="AJ18" s="223"/>
      <c r="AK18" s="223"/>
      <c r="AL18" s="223"/>
      <c r="AM18" s="223"/>
      <c r="AN18" s="230"/>
    </row>
    <row r="19" spans="2:56" ht="7.5" customHeight="1" x14ac:dyDescent="0.2">
      <c r="AO19" s="24"/>
      <c r="AP19" s="24"/>
      <c r="AQ19" s="24"/>
      <c r="AR19" s="24"/>
      <c r="AS19" s="24"/>
    </row>
    <row r="20" spans="2:56" ht="7.5" customHeight="1" x14ac:dyDescent="0.2">
      <c r="B20" s="224"/>
      <c r="C20" s="231"/>
      <c r="D20" s="231"/>
      <c r="E20" s="231"/>
      <c r="F20" s="231"/>
      <c r="G20" s="231"/>
      <c r="H20" s="231"/>
      <c r="I20" s="231"/>
      <c r="J20" s="231"/>
      <c r="K20" s="231"/>
      <c r="L20" s="231"/>
      <c r="M20" s="231"/>
      <c r="N20" s="231"/>
      <c r="O20" s="231"/>
      <c r="P20" s="231"/>
      <c r="Q20" s="231"/>
      <c r="R20" s="231"/>
      <c r="S20" s="232"/>
      <c r="T20" s="232"/>
      <c r="U20" s="232"/>
      <c r="V20" s="232"/>
      <c r="W20" s="232"/>
      <c r="X20" s="232"/>
      <c r="Y20" s="232"/>
      <c r="Z20" s="232"/>
      <c r="AA20" s="232"/>
      <c r="AB20" s="232"/>
      <c r="AC20" s="220"/>
      <c r="AD20" s="220"/>
      <c r="AE20" s="220"/>
      <c r="AF20" s="220"/>
      <c r="AG20" s="220"/>
      <c r="AH20" s="220"/>
      <c r="AI20" s="220"/>
      <c r="AJ20" s="220"/>
      <c r="AK20" s="220"/>
      <c r="AL20" s="220"/>
      <c r="AM20" s="220"/>
      <c r="AN20" s="225"/>
    </row>
    <row r="21" spans="2:56" ht="15" customHeight="1" x14ac:dyDescent="0.2">
      <c r="B21" s="400" t="s">
        <v>184</v>
      </c>
      <c r="C21" s="401"/>
      <c r="D21" s="401"/>
      <c r="E21" s="401"/>
      <c r="F21" s="401"/>
      <c r="G21" s="401"/>
      <c r="H21" s="401"/>
      <c r="I21" s="401"/>
      <c r="J21" s="401"/>
      <c r="K21" s="401"/>
      <c r="L21" s="401"/>
      <c r="M21" s="401"/>
      <c r="N21" s="401"/>
      <c r="O21" s="401"/>
      <c r="P21" s="401"/>
      <c r="Q21" s="401"/>
      <c r="R21" s="401"/>
      <c r="S21" s="501" t="s">
        <v>185</v>
      </c>
      <c r="T21" s="501"/>
      <c r="U21" s="501"/>
      <c r="V21" s="501"/>
      <c r="W21" s="501"/>
      <c r="X21" s="501"/>
      <c r="Y21" s="501"/>
      <c r="Z21" s="501"/>
      <c r="AA21" s="36"/>
      <c r="AB21" s="501" t="s">
        <v>186</v>
      </c>
      <c r="AC21" s="501"/>
      <c r="AD21" s="501"/>
      <c r="AE21" s="501"/>
      <c r="AF21" s="501"/>
      <c r="AG21" s="501"/>
      <c r="AH21" s="501"/>
      <c r="AI21" s="501"/>
      <c r="AJ21" s="206"/>
      <c r="AK21" s="501" t="s">
        <v>187</v>
      </c>
      <c r="AL21" s="501"/>
      <c r="AM21" s="501"/>
      <c r="AN21" s="502"/>
      <c r="AO21" s="207"/>
      <c r="AP21" s="207"/>
      <c r="AQ21" s="207"/>
      <c r="AR21" s="207"/>
      <c r="AS21" s="207"/>
    </row>
    <row r="22" spans="2:56" ht="15" customHeight="1" x14ac:dyDescent="0.2">
      <c r="B22" s="205"/>
      <c r="C22" s="206"/>
      <c r="D22" s="206"/>
      <c r="E22" s="206"/>
      <c r="F22" s="206"/>
      <c r="G22" s="206"/>
      <c r="H22" s="206"/>
      <c r="I22" s="206"/>
      <c r="J22" s="206"/>
      <c r="K22" s="206"/>
      <c r="L22" s="206"/>
      <c r="M22" s="206"/>
      <c r="N22" s="206"/>
      <c r="O22" s="206"/>
      <c r="P22" s="206"/>
      <c r="Q22" s="206"/>
      <c r="R22" s="206"/>
      <c r="S22" s="501"/>
      <c r="T22" s="501"/>
      <c r="U22" s="501"/>
      <c r="V22" s="501"/>
      <c r="W22" s="501"/>
      <c r="X22" s="501"/>
      <c r="Y22" s="501"/>
      <c r="Z22" s="501"/>
      <c r="AA22" s="36"/>
      <c r="AB22" s="501"/>
      <c r="AC22" s="501"/>
      <c r="AD22" s="501"/>
      <c r="AE22" s="501"/>
      <c r="AF22" s="501"/>
      <c r="AG22" s="501"/>
      <c r="AH22" s="501"/>
      <c r="AI22" s="501"/>
      <c r="AJ22" s="206"/>
      <c r="AK22" s="501"/>
      <c r="AL22" s="501"/>
      <c r="AM22" s="501"/>
      <c r="AN22" s="502"/>
      <c r="AO22" s="207"/>
      <c r="AP22" s="207"/>
      <c r="AQ22" s="207"/>
      <c r="AR22" s="207"/>
      <c r="AS22" s="207"/>
    </row>
    <row r="23" spans="2:56" ht="15" customHeight="1" x14ac:dyDescent="0.2">
      <c r="B23" s="221"/>
      <c r="C23" s="36" t="s">
        <v>188</v>
      </c>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69"/>
      <c r="AK23" s="36"/>
      <c r="AL23" s="36"/>
      <c r="AM23" s="36"/>
      <c r="AN23" s="226"/>
      <c r="AO23" s="233"/>
      <c r="AP23" s="233"/>
      <c r="AQ23" s="233"/>
      <c r="AR23" s="233"/>
      <c r="AS23" s="233"/>
    </row>
    <row r="24" spans="2:56" ht="15" customHeight="1" x14ac:dyDescent="0.2">
      <c r="B24" s="234"/>
      <c r="C24" s="417" t="s">
        <v>189</v>
      </c>
      <c r="D24" s="417"/>
      <c r="E24" s="417"/>
      <c r="F24" s="417"/>
      <c r="G24" s="417"/>
      <c r="H24" s="417"/>
      <c r="I24" s="417"/>
      <c r="J24" s="417"/>
      <c r="K24" s="417"/>
      <c r="L24" s="417"/>
      <c r="M24" s="417"/>
      <c r="N24" s="417"/>
      <c r="O24" s="417"/>
      <c r="P24" s="417"/>
      <c r="Q24" s="417"/>
      <c r="R24" s="417"/>
      <c r="S24" s="505"/>
      <c r="T24" s="505"/>
      <c r="U24" s="505"/>
      <c r="V24" s="505"/>
      <c r="W24" s="506"/>
      <c r="X24" s="506"/>
      <c r="Y24" s="506"/>
      <c r="Z24" s="506"/>
      <c r="AB24" s="505"/>
      <c r="AC24" s="505"/>
      <c r="AD24" s="505"/>
      <c r="AE24" s="505"/>
      <c r="AF24" s="506"/>
      <c r="AG24" s="506"/>
      <c r="AH24" s="506"/>
      <c r="AI24" s="506"/>
      <c r="AN24" s="19"/>
    </row>
    <row r="25" spans="2:56" ht="15" customHeight="1" x14ac:dyDescent="0.2">
      <c r="B25" s="234"/>
      <c r="C25" s="405" t="s">
        <v>190</v>
      </c>
      <c r="D25" s="405"/>
      <c r="E25" s="405"/>
      <c r="F25" s="405"/>
      <c r="G25" s="405"/>
      <c r="H25" s="405"/>
      <c r="I25" s="405"/>
      <c r="J25" s="405"/>
      <c r="K25" s="405"/>
      <c r="L25" s="405"/>
      <c r="M25" s="405"/>
      <c r="N25" s="405"/>
      <c r="O25" s="405"/>
      <c r="P25" s="405"/>
      <c r="Q25" s="405"/>
      <c r="R25" s="405"/>
      <c r="S25" s="500"/>
      <c r="T25" s="500"/>
      <c r="U25" s="500"/>
      <c r="V25" s="500"/>
      <c r="W25" s="510"/>
      <c r="X25" s="510"/>
      <c r="Y25" s="510"/>
      <c r="Z25" s="510"/>
      <c r="AB25" s="500"/>
      <c r="AC25" s="500"/>
      <c r="AD25" s="500"/>
      <c r="AE25" s="500"/>
      <c r="AF25" s="510"/>
      <c r="AG25" s="510"/>
      <c r="AH25" s="510"/>
      <c r="AI25" s="510"/>
      <c r="AN25" s="19"/>
    </row>
    <row r="26" spans="2:56" ht="15" customHeight="1" x14ac:dyDescent="0.2">
      <c r="B26" s="485" t="s">
        <v>191</v>
      </c>
      <c r="C26" s="410"/>
      <c r="D26" s="410"/>
      <c r="E26" s="410"/>
      <c r="F26" s="410"/>
      <c r="G26" s="410"/>
      <c r="H26" s="410"/>
      <c r="I26" s="410"/>
      <c r="J26" s="410"/>
      <c r="K26" s="410"/>
      <c r="L26" s="410"/>
      <c r="M26" s="410"/>
      <c r="N26" s="410"/>
      <c r="O26" s="410"/>
      <c r="P26" s="410"/>
      <c r="Q26" s="410"/>
      <c r="R26" s="410"/>
      <c r="S26" s="492">
        <v>1</v>
      </c>
      <c r="T26" s="492"/>
      <c r="U26" s="492"/>
      <c r="V26" s="492"/>
      <c r="W26" s="493">
        <f>SUM(W24:Z25)</f>
        <v>0</v>
      </c>
      <c r="X26" s="493"/>
      <c r="Y26" s="493"/>
      <c r="Z26" s="493"/>
      <c r="AA26" s="36"/>
      <c r="AB26" s="492">
        <v>1</v>
      </c>
      <c r="AC26" s="492"/>
      <c r="AD26" s="492"/>
      <c r="AE26" s="492"/>
      <c r="AF26" s="493">
        <f>SUM(AF24:AI25)</f>
        <v>0</v>
      </c>
      <c r="AG26" s="493"/>
      <c r="AH26" s="493"/>
      <c r="AI26" s="493"/>
      <c r="AN26" s="19"/>
    </row>
    <row r="27" spans="2:56" ht="7.5" customHeight="1" x14ac:dyDescent="0.2">
      <c r="B27" s="18"/>
      <c r="AN27" s="19"/>
    </row>
    <row r="28" spans="2:56" ht="15" customHeight="1" x14ac:dyDescent="0.2">
      <c r="B28" s="221"/>
      <c r="C28" s="36" t="s">
        <v>192</v>
      </c>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N28" s="19"/>
    </row>
    <row r="29" spans="2:56" ht="15" customHeight="1" x14ac:dyDescent="0.2">
      <c r="B29" s="18"/>
      <c r="C29" s="417" t="s">
        <v>193</v>
      </c>
      <c r="D29" s="417"/>
      <c r="E29" s="417"/>
      <c r="F29" s="417"/>
      <c r="G29" s="417"/>
      <c r="H29" s="417"/>
      <c r="I29" s="417"/>
      <c r="J29" s="417"/>
      <c r="K29" s="417"/>
      <c r="L29" s="417"/>
      <c r="M29" s="417"/>
      <c r="N29" s="417"/>
      <c r="O29" s="417"/>
      <c r="P29" s="417"/>
      <c r="Q29" s="417"/>
      <c r="R29" s="417"/>
      <c r="S29" s="503"/>
      <c r="T29" s="503"/>
      <c r="U29" s="503"/>
      <c r="V29" s="503"/>
      <c r="W29" s="504">
        <f>S29*$W$26</f>
        <v>0</v>
      </c>
      <c r="X29" s="504"/>
      <c r="Y29" s="504"/>
      <c r="Z29" s="504"/>
      <c r="AB29" s="503"/>
      <c r="AC29" s="503"/>
      <c r="AD29" s="503"/>
      <c r="AE29" s="503"/>
      <c r="AF29" s="504">
        <f>AB29*$AF$26</f>
        <v>0</v>
      </c>
      <c r="AG29" s="504"/>
      <c r="AH29" s="504"/>
      <c r="AI29" s="504"/>
      <c r="AN29" s="19"/>
    </row>
    <row r="30" spans="2:56" ht="15" customHeight="1" x14ac:dyDescent="0.2">
      <c r="B30" s="18"/>
      <c r="C30" s="405" t="s">
        <v>194</v>
      </c>
      <c r="D30" s="405"/>
      <c r="E30" s="405"/>
      <c r="F30" s="405"/>
      <c r="G30" s="405"/>
      <c r="H30" s="405"/>
      <c r="I30" s="405"/>
      <c r="J30" s="405"/>
      <c r="K30" s="405"/>
      <c r="L30" s="405"/>
      <c r="M30" s="405"/>
      <c r="N30" s="405"/>
      <c r="O30" s="405"/>
      <c r="P30" s="405"/>
      <c r="Q30" s="405"/>
      <c r="R30" s="405"/>
      <c r="S30" s="490"/>
      <c r="T30" s="490"/>
      <c r="U30" s="490"/>
      <c r="V30" s="490"/>
      <c r="W30" s="491">
        <f t="shared" ref="W30:W38" si="0">S30*$W$26</f>
        <v>0</v>
      </c>
      <c r="X30" s="491"/>
      <c r="Y30" s="491"/>
      <c r="Z30" s="491"/>
      <c r="AB30" s="490"/>
      <c r="AC30" s="490"/>
      <c r="AD30" s="490"/>
      <c r="AE30" s="490"/>
      <c r="AF30" s="491">
        <f t="shared" ref="AF30:AF38" si="1">AB30*$AF$26</f>
        <v>0</v>
      </c>
      <c r="AG30" s="491"/>
      <c r="AH30" s="491"/>
      <c r="AI30" s="491"/>
      <c r="AN30" s="19"/>
    </row>
    <row r="31" spans="2:56" ht="15" customHeight="1" x14ac:dyDescent="0.2">
      <c r="B31" s="18"/>
      <c r="C31" s="405" t="s">
        <v>195</v>
      </c>
      <c r="D31" s="405"/>
      <c r="E31" s="405"/>
      <c r="F31" s="405"/>
      <c r="G31" s="405"/>
      <c r="H31" s="405"/>
      <c r="I31" s="405"/>
      <c r="J31" s="405"/>
      <c r="K31" s="405"/>
      <c r="L31" s="405"/>
      <c r="M31" s="405"/>
      <c r="N31" s="405"/>
      <c r="O31" s="405"/>
      <c r="P31" s="405"/>
      <c r="Q31" s="405"/>
      <c r="R31" s="405"/>
      <c r="S31" s="490"/>
      <c r="T31" s="490"/>
      <c r="U31" s="490"/>
      <c r="V31" s="490"/>
      <c r="W31" s="491">
        <f t="shared" si="0"/>
        <v>0</v>
      </c>
      <c r="X31" s="491"/>
      <c r="Y31" s="491"/>
      <c r="Z31" s="491"/>
      <c r="AB31" s="500"/>
      <c r="AC31" s="500"/>
      <c r="AD31" s="500"/>
      <c r="AE31" s="500"/>
      <c r="AF31" s="491"/>
      <c r="AG31" s="491"/>
      <c r="AH31" s="491"/>
      <c r="AI31" s="491"/>
      <c r="AN31" s="19"/>
    </row>
    <row r="32" spans="2:56" ht="15" customHeight="1" x14ac:dyDescent="0.2">
      <c r="B32" s="18"/>
      <c r="C32" s="405" t="s">
        <v>196</v>
      </c>
      <c r="D32" s="405"/>
      <c r="E32" s="405"/>
      <c r="F32" s="405"/>
      <c r="G32" s="405"/>
      <c r="H32" s="405"/>
      <c r="I32" s="405"/>
      <c r="J32" s="405"/>
      <c r="K32" s="405"/>
      <c r="L32" s="405"/>
      <c r="M32" s="405"/>
      <c r="N32" s="405"/>
      <c r="O32" s="405"/>
      <c r="P32" s="405"/>
      <c r="Q32" s="405"/>
      <c r="R32" s="405"/>
      <c r="S32" s="490"/>
      <c r="T32" s="490"/>
      <c r="U32" s="490"/>
      <c r="V32" s="490"/>
      <c r="W32" s="491">
        <f>S32*$W$26</f>
        <v>0</v>
      </c>
      <c r="X32" s="491"/>
      <c r="Y32" s="491"/>
      <c r="Z32" s="491"/>
      <c r="AB32" s="500"/>
      <c r="AC32" s="500"/>
      <c r="AD32" s="500"/>
      <c r="AE32" s="500"/>
      <c r="AF32" s="491"/>
      <c r="AG32" s="491"/>
      <c r="AH32" s="491"/>
      <c r="AI32" s="491"/>
      <c r="AN32" s="19"/>
    </row>
    <row r="33" spans="2:40" ht="15" customHeight="1" x14ac:dyDescent="0.2">
      <c r="B33" s="18"/>
      <c r="C33" s="405" t="s">
        <v>197</v>
      </c>
      <c r="D33" s="405"/>
      <c r="E33" s="405"/>
      <c r="F33" s="405"/>
      <c r="G33" s="405"/>
      <c r="H33" s="405"/>
      <c r="I33" s="405"/>
      <c r="J33" s="405"/>
      <c r="K33" s="405"/>
      <c r="L33" s="405"/>
      <c r="M33" s="405"/>
      <c r="N33" s="405"/>
      <c r="O33" s="405"/>
      <c r="P33" s="405"/>
      <c r="Q33" s="405"/>
      <c r="R33" s="405"/>
      <c r="S33" s="490"/>
      <c r="T33" s="490"/>
      <c r="U33" s="490"/>
      <c r="V33" s="490"/>
      <c r="W33" s="491">
        <f t="shared" si="0"/>
        <v>0</v>
      </c>
      <c r="X33" s="491"/>
      <c r="Y33" s="491"/>
      <c r="Z33" s="491"/>
      <c r="AB33" s="490"/>
      <c r="AC33" s="490"/>
      <c r="AD33" s="490"/>
      <c r="AE33" s="490"/>
      <c r="AF33" s="491">
        <f t="shared" si="1"/>
        <v>0</v>
      </c>
      <c r="AG33" s="491"/>
      <c r="AH33" s="491"/>
      <c r="AI33" s="491"/>
      <c r="AN33" s="19"/>
    </row>
    <row r="34" spans="2:40" ht="15" customHeight="1" x14ac:dyDescent="0.2">
      <c r="B34" s="18"/>
      <c r="C34" s="405" t="s">
        <v>198</v>
      </c>
      <c r="D34" s="405"/>
      <c r="E34" s="405"/>
      <c r="F34" s="405"/>
      <c r="G34" s="405"/>
      <c r="H34" s="405"/>
      <c r="I34" s="405"/>
      <c r="J34" s="405"/>
      <c r="K34" s="405"/>
      <c r="L34" s="405"/>
      <c r="M34" s="405"/>
      <c r="N34" s="405"/>
      <c r="O34" s="405"/>
      <c r="P34" s="405"/>
      <c r="Q34" s="405"/>
      <c r="R34" s="405"/>
      <c r="S34" s="490"/>
      <c r="T34" s="490"/>
      <c r="U34" s="490"/>
      <c r="V34" s="490"/>
      <c r="W34" s="491">
        <f t="shared" si="0"/>
        <v>0</v>
      </c>
      <c r="X34" s="491"/>
      <c r="Y34" s="491"/>
      <c r="Z34" s="491"/>
      <c r="AB34" s="490"/>
      <c r="AC34" s="490"/>
      <c r="AD34" s="490"/>
      <c r="AE34" s="490"/>
      <c r="AF34" s="491">
        <f t="shared" si="1"/>
        <v>0</v>
      </c>
      <c r="AG34" s="491"/>
      <c r="AH34" s="491"/>
      <c r="AI34" s="491"/>
      <c r="AN34" s="19"/>
    </row>
    <row r="35" spans="2:40" ht="15" customHeight="1" x14ac:dyDescent="0.2">
      <c r="B35" s="18"/>
      <c r="C35" s="405" t="s">
        <v>199</v>
      </c>
      <c r="D35" s="405"/>
      <c r="E35" s="405"/>
      <c r="F35" s="405"/>
      <c r="G35" s="405"/>
      <c r="H35" s="405"/>
      <c r="I35" s="405"/>
      <c r="J35" s="405"/>
      <c r="K35" s="405"/>
      <c r="L35" s="405"/>
      <c r="M35" s="405"/>
      <c r="N35" s="405"/>
      <c r="O35" s="405"/>
      <c r="P35" s="405"/>
      <c r="Q35" s="405"/>
      <c r="R35" s="405"/>
      <c r="S35" s="490"/>
      <c r="T35" s="490"/>
      <c r="U35" s="490"/>
      <c r="V35" s="490"/>
      <c r="W35" s="491">
        <f t="shared" si="0"/>
        <v>0</v>
      </c>
      <c r="X35" s="491"/>
      <c r="Y35" s="491"/>
      <c r="Z35" s="491"/>
      <c r="AB35" s="490"/>
      <c r="AC35" s="490"/>
      <c r="AD35" s="490"/>
      <c r="AE35" s="490"/>
      <c r="AF35" s="491">
        <f t="shared" si="1"/>
        <v>0</v>
      </c>
      <c r="AG35" s="491"/>
      <c r="AH35" s="491"/>
      <c r="AI35" s="491"/>
      <c r="AN35" s="19"/>
    </row>
    <row r="36" spans="2:40" ht="15" customHeight="1" x14ac:dyDescent="0.2">
      <c r="B36" s="18"/>
      <c r="C36" s="405" t="s">
        <v>200</v>
      </c>
      <c r="D36" s="405"/>
      <c r="E36" s="405"/>
      <c r="F36" s="405"/>
      <c r="G36" s="405"/>
      <c r="H36" s="405"/>
      <c r="I36" s="405"/>
      <c r="J36" s="405"/>
      <c r="K36" s="405"/>
      <c r="L36" s="405"/>
      <c r="M36" s="405"/>
      <c r="N36" s="405"/>
      <c r="O36" s="405"/>
      <c r="P36" s="405"/>
      <c r="Q36" s="405"/>
      <c r="R36" s="405"/>
      <c r="S36" s="500"/>
      <c r="T36" s="500"/>
      <c r="U36" s="500"/>
      <c r="V36" s="500"/>
      <c r="W36" s="491"/>
      <c r="X36" s="491"/>
      <c r="Y36" s="491"/>
      <c r="Z36" s="491"/>
      <c r="AB36" s="490"/>
      <c r="AC36" s="490"/>
      <c r="AD36" s="490"/>
      <c r="AE36" s="490"/>
      <c r="AF36" s="491">
        <f t="shared" si="1"/>
        <v>0</v>
      </c>
      <c r="AG36" s="491"/>
      <c r="AH36" s="491"/>
      <c r="AI36" s="491"/>
      <c r="AN36" s="19"/>
    </row>
    <row r="37" spans="2:40" ht="15" customHeight="1" x14ac:dyDescent="0.2">
      <c r="B37" s="18"/>
      <c r="C37" s="405" t="s">
        <v>201</v>
      </c>
      <c r="D37" s="405"/>
      <c r="E37" s="405"/>
      <c r="F37" s="405"/>
      <c r="G37" s="405"/>
      <c r="H37" s="405"/>
      <c r="I37" s="405"/>
      <c r="J37" s="405"/>
      <c r="K37" s="405"/>
      <c r="L37" s="405"/>
      <c r="M37" s="405"/>
      <c r="N37" s="405"/>
      <c r="O37" s="405"/>
      <c r="P37" s="405"/>
      <c r="Q37" s="405"/>
      <c r="R37" s="405"/>
      <c r="S37" s="490"/>
      <c r="T37" s="490"/>
      <c r="U37" s="490"/>
      <c r="V37" s="490"/>
      <c r="W37" s="491">
        <f t="shared" ref="W37" si="2">S37*$W$26</f>
        <v>0</v>
      </c>
      <c r="X37" s="491"/>
      <c r="Y37" s="491"/>
      <c r="Z37" s="491"/>
      <c r="AB37" s="500"/>
      <c r="AC37" s="500"/>
      <c r="AD37" s="500"/>
      <c r="AE37" s="500"/>
      <c r="AF37" s="491"/>
      <c r="AG37" s="491"/>
      <c r="AH37" s="491"/>
      <c r="AI37" s="491"/>
      <c r="AN37" s="19"/>
    </row>
    <row r="38" spans="2:40" ht="15" customHeight="1" x14ac:dyDescent="0.2">
      <c r="B38" s="18"/>
      <c r="C38" s="405" t="s">
        <v>202</v>
      </c>
      <c r="D38" s="405"/>
      <c r="E38" s="405"/>
      <c r="F38" s="405"/>
      <c r="G38" s="405"/>
      <c r="H38" s="405"/>
      <c r="I38" s="405"/>
      <c r="J38" s="405"/>
      <c r="K38" s="405"/>
      <c r="L38" s="405"/>
      <c r="M38" s="405"/>
      <c r="N38" s="405"/>
      <c r="O38" s="405"/>
      <c r="P38" s="405"/>
      <c r="Q38" s="405"/>
      <c r="R38" s="405"/>
      <c r="S38" s="490"/>
      <c r="T38" s="490"/>
      <c r="U38" s="490"/>
      <c r="V38" s="490"/>
      <c r="W38" s="491">
        <f t="shared" si="0"/>
        <v>0</v>
      </c>
      <c r="X38" s="491"/>
      <c r="Y38" s="491"/>
      <c r="Z38" s="491"/>
      <c r="AB38" s="490"/>
      <c r="AC38" s="490"/>
      <c r="AD38" s="490"/>
      <c r="AE38" s="490"/>
      <c r="AF38" s="491">
        <f t="shared" si="1"/>
        <v>0</v>
      </c>
      <c r="AG38" s="491"/>
      <c r="AH38" s="491"/>
      <c r="AI38" s="491"/>
      <c r="AN38" s="19"/>
    </row>
    <row r="39" spans="2:40" ht="15" customHeight="1" x14ac:dyDescent="0.2">
      <c r="B39" s="485" t="s">
        <v>203</v>
      </c>
      <c r="C39" s="410"/>
      <c r="D39" s="410"/>
      <c r="E39" s="410"/>
      <c r="F39" s="410"/>
      <c r="G39" s="410"/>
      <c r="H39" s="410"/>
      <c r="I39" s="410"/>
      <c r="J39" s="410"/>
      <c r="K39" s="410"/>
      <c r="L39" s="410"/>
      <c r="M39" s="410"/>
      <c r="N39" s="410"/>
      <c r="O39" s="410"/>
      <c r="P39" s="410"/>
      <c r="Q39" s="410"/>
      <c r="R39" s="410"/>
      <c r="S39" s="492">
        <f>SUM(S29:V38)</f>
        <v>0</v>
      </c>
      <c r="T39" s="492"/>
      <c r="U39" s="492"/>
      <c r="V39" s="492"/>
      <c r="W39" s="493">
        <f>SUM(W29:Z38)</f>
        <v>0</v>
      </c>
      <c r="X39" s="493"/>
      <c r="Y39" s="493"/>
      <c r="Z39" s="493"/>
      <c r="AA39" s="36"/>
      <c r="AB39" s="492">
        <f>SUM(AB29:AE38)</f>
        <v>0</v>
      </c>
      <c r="AC39" s="492"/>
      <c r="AD39" s="492"/>
      <c r="AE39" s="492"/>
      <c r="AF39" s="493">
        <f>SUM(AF29:AI38)</f>
        <v>0</v>
      </c>
      <c r="AG39" s="493"/>
      <c r="AH39" s="493"/>
      <c r="AI39" s="493"/>
      <c r="AN39" s="19"/>
    </row>
    <row r="40" spans="2:40" ht="7.5" customHeight="1" x14ac:dyDescent="0.2">
      <c r="B40" s="18"/>
      <c r="S40" s="492"/>
      <c r="T40" s="492"/>
      <c r="U40" s="492"/>
      <c r="V40" s="492"/>
      <c r="W40" s="493"/>
      <c r="X40" s="493"/>
      <c r="Y40" s="493"/>
      <c r="Z40" s="493"/>
      <c r="AA40" s="36"/>
      <c r="AB40" s="492"/>
      <c r="AC40" s="492"/>
      <c r="AD40" s="492"/>
      <c r="AE40" s="492"/>
      <c r="AF40" s="493"/>
      <c r="AG40" s="493"/>
      <c r="AH40" s="493"/>
      <c r="AI40" s="493"/>
      <c r="AN40" s="19"/>
    </row>
    <row r="41" spans="2:40" ht="15" customHeight="1" x14ac:dyDescent="0.2">
      <c r="B41" s="221"/>
      <c r="C41" s="36" t="s">
        <v>204</v>
      </c>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N41" s="19"/>
    </row>
    <row r="42" spans="2:40" ht="15" customHeight="1" x14ac:dyDescent="0.2">
      <c r="B42" s="18"/>
      <c r="C42" s="417" t="s">
        <v>205</v>
      </c>
      <c r="D42" s="417"/>
      <c r="E42" s="417"/>
      <c r="F42" s="417"/>
      <c r="G42" s="417"/>
      <c r="H42" s="417"/>
      <c r="I42" s="417"/>
      <c r="J42" s="417"/>
      <c r="K42" s="417"/>
      <c r="L42" s="417"/>
      <c r="M42" s="417"/>
      <c r="N42" s="417"/>
      <c r="O42" s="417"/>
      <c r="P42" s="417"/>
      <c r="Q42" s="417"/>
      <c r="R42" s="417"/>
      <c r="S42" s="505">
        <f>$L$16/$V$17</f>
        <v>0</v>
      </c>
      <c r="T42" s="505"/>
      <c r="U42" s="505"/>
      <c r="V42" s="505"/>
      <c r="W42" s="504">
        <f>S42*$W$26</f>
        <v>0</v>
      </c>
      <c r="X42" s="504"/>
      <c r="Y42" s="504"/>
      <c r="Z42" s="504"/>
      <c r="AB42" s="505">
        <f>$L$16/$V$17</f>
        <v>0</v>
      </c>
      <c r="AC42" s="505"/>
      <c r="AD42" s="505"/>
      <c r="AE42" s="505"/>
      <c r="AF42" s="504">
        <f t="shared" ref="AF42:AF47" si="3">AB42*$AF$26</f>
        <v>0</v>
      </c>
      <c r="AG42" s="504"/>
      <c r="AH42" s="504"/>
      <c r="AI42" s="504"/>
      <c r="AN42" s="19"/>
    </row>
    <row r="43" spans="2:40" ht="15" customHeight="1" x14ac:dyDescent="0.2">
      <c r="B43" s="18"/>
      <c r="C43" s="405" t="s">
        <v>206</v>
      </c>
      <c r="D43" s="405"/>
      <c r="E43" s="405"/>
      <c r="F43" s="405"/>
      <c r="G43" s="405"/>
      <c r="H43" s="405"/>
      <c r="I43" s="405"/>
      <c r="J43" s="405"/>
      <c r="K43" s="405"/>
      <c r="L43" s="405"/>
      <c r="M43" s="405"/>
      <c r="N43" s="405"/>
      <c r="O43" s="405"/>
      <c r="P43" s="405"/>
      <c r="Q43" s="405"/>
      <c r="R43" s="405"/>
      <c r="S43" s="490"/>
      <c r="T43" s="490"/>
      <c r="U43" s="490"/>
      <c r="V43" s="490"/>
      <c r="W43" s="491">
        <f t="shared" ref="W43:W47" si="4">S43*$W$26</f>
        <v>0</v>
      </c>
      <c r="X43" s="491"/>
      <c r="Y43" s="491"/>
      <c r="Z43" s="491"/>
      <c r="AB43" s="490"/>
      <c r="AC43" s="490"/>
      <c r="AD43" s="490"/>
      <c r="AE43" s="490"/>
      <c r="AF43" s="491">
        <f t="shared" si="3"/>
        <v>0</v>
      </c>
      <c r="AG43" s="491"/>
      <c r="AH43" s="491"/>
      <c r="AI43" s="491"/>
      <c r="AN43" s="19"/>
    </row>
    <row r="44" spans="2:40" ht="15" customHeight="1" x14ac:dyDescent="0.2">
      <c r="B44" s="18"/>
      <c r="C44" s="405" t="s">
        <v>207</v>
      </c>
      <c r="D44" s="405"/>
      <c r="E44" s="405"/>
      <c r="F44" s="405"/>
      <c r="G44" s="405"/>
      <c r="H44" s="405"/>
      <c r="I44" s="405"/>
      <c r="J44" s="405"/>
      <c r="K44" s="405"/>
      <c r="L44" s="405"/>
      <c r="M44" s="405"/>
      <c r="N44" s="405"/>
      <c r="O44" s="405"/>
      <c r="P44" s="405"/>
      <c r="Q44" s="405"/>
      <c r="R44" s="405"/>
      <c r="S44" s="500">
        <f>$L$17/$V$17</f>
        <v>0</v>
      </c>
      <c r="T44" s="500"/>
      <c r="U44" s="500"/>
      <c r="V44" s="500"/>
      <c r="W44" s="491">
        <f t="shared" si="4"/>
        <v>0</v>
      </c>
      <c r="X44" s="491"/>
      <c r="Y44" s="491"/>
      <c r="Z44" s="491"/>
      <c r="AB44" s="500">
        <f>$L$17/$V$17</f>
        <v>0</v>
      </c>
      <c r="AC44" s="500"/>
      <c r="AD44" s="500"/>
      <c r="AE44" s="500"/>
      <c r="AF44" s="491">
        <f t="shared" si="3"/>
        <v>0</v>
      </c>
      <c r="AG44" s="491"/>
      <c r="AH44" s="491"/>
      <c r="AI44" s="491"/>
      <c r="AN44" s="19"/>
    </row>
    <row r="45" spans="2:40" ht="15" customHeight="1" x14ac:dyDescent="0.2">
      <c r="B45" s="18"/>
      <c r="C45" s="405" t="s">
        <v>208</v>
      </c>
      <c r="D45" s="405"/>
      <c r="E45" s="405"/>
      <c r="F45" s="405"/>
      <c r="G45" s="405"/>
      <c r="H45" s="405"/>
      <c r="I45" s="405"/>
      <c r="J45" s="405"/>
      <c r="K45" s="405"/>
      <c r="L45" s="405"/>
      <c r="M45" s="405"/>
      <c r="N45" s="405"/>
      <c r="O45" s="405"/>
      <c r="P45" s="405"/>
      <c r="Q45" s="405"/>
      <c r="R45" s="405"/>
      <c r="S45" s="500">
        <f>$AD$16/$V$17</f>
        <v>0</v>
      </c>
      <c r="T45" s="500"/>
      <c r="U45" s="500"/>
      <c r="V45" s="500"/>
      <c r="W45" s="491">
        <f t="shared" si="4"/>
        <v>0</v>
      </c>
      <c r="X45" s="491"/>
      <c r="Y45" s="491"/>
      <c r="Z45" s="491"/>
      <c r="AB45" s="500">
        <f>$AD$16/$V$17</f>
        <v>0</v>
      </c>
      <c r="AC45" s="500"/>
      <c r="AD45" s="500"/>
      <c r="AE45" s="500"/>
      <c r="AF45" s="491">
        <f t="shared" si="3"/>
        <v>0</v>
      </c>
      <c r="AG45" s="491"/>
      <c r="AH45" s="491"/>
      <c r="AI45" s="491"/>
      <c r="AN45" s="19"/>
    </row>
    <row r="46" spans="2:40" ht="15" customHeight="1" x14ac:dyDescent="0.2">
      <c r="B46" s="18"/>
      <c r="C46" s="405" t="s">
        <v>209</v>
      </c>
      <c r="D46" s="405"/>
      <c r="E46" s="405"/>
      <c r="F46" s="405"/>
      <c r="G46" s="405"/>
      <c r="H46" s="405"/>
      <c r="I46" s="405"/>
      <c r="J46" s="405"/>
      <c r="K46" s="405"/>
      <c r="L46" s="405"/>
      <c r="M46" s="405"/>
      <c r="N46" s="405"/>
      <c r="O46" s="405"/>
      <c r="P46" s="405"/>
      <c r="Q46" s="405"/>
      <c r="R46" s="405"/>
      <c r="S46" s="500">
        <f>$AD$17/$V$17</f>
        <v>0</v>
      </c>
      <c r="T46" s="500"/>
      <c r="U46" s="500"/>
      <c r="V46" s="500"/>
      <c r="W46" s="491">
        <f t="shared" si="4"/>
        <v>0</v>
      </c>
      <c r="X46" s="491"/>
      <c r="Y46" s="491"/>
      <c r="Z46" s="491"/>
      <c r="AB46" s="500">
        <f>$AD$17/$V$17</f>
        <v>0</v>
      </c>
      <c r="AC46" s="500"/>
      <c r="AD46" s="500"/>
      <c r="AE46" s="500"/>
      <c r="AF46" s="491">
        <f t="shared" si="3"/>
        <v>0</v>
      </c>
      <c r="AG46" s="491"/>
      <c r="AH46" s="491"/>
      <c r="AI46" s="491"/>
      <c r="AN46" s="19"/>
    </row>
    <row r="47" spans="2:40" ht="15" customHeight="1" x14ac:dyDescent="0.2">
      <c r="B47" s="18"/>
      <c r="C47" s="405" t="s">
        <v>210</v>
      </c>
      <c r="D47" s="405"/>
      <c r="E47" s="405"/>
      <c r="F47" s="405"/>
      <c r="G47" s="405"/>
      <c r="H47" s="405"/>
      <c r="I47" s="405"/>
      <c r="J47" s="405"/>
      <c r="K47" s="405"/>
      <c r="L47" s="405"/>
      <c r="M47" s="405"/>
      <c r="N47" s="405"/>
      <c r="O47" s="405"/>
      <c r="P47" s="405"/>
      <c r="Q47" s="405"/>
      <c r="R47" s="405"/>
      <c r="S47" s="500">
        <f>(SUM(S42:V46))*S39</f>
        <v>0</v>
      </c>
      <c r="T47" s="500"/>
      <c r="U47" s="500"/>
      <c r="V47" s="500"/>
      <c r="W47" s="491">
        <f t="shared" si="4"/>
        <v>0</v>
      </c>
      <c r="X47" s="491"/>
      <c r="Y47" s="491"/>
      <c r="Z47" s="491"/>
      <c r="AB47" s="500">
        <f>(SUM(AB42:AE46))*AB39</f>
        <v>0</v>
      </c>
      <c r="AC47" s="500"/>
      <c r="AD47" s="500"/>
      <c r="AE47" s="500"/>
      <c r="AF47" s="491">
        <f t="shared" si="3"/>
        <v>0</v>
      </c>
      <c r="AG47" s="491"/>
      <c r="AH47" s="491"/>
      <c r="AI47" s="491"/>
      <c r="AN47" s="19"/>
    </row>
    <row r="48" spans="2:40" ht="15" customHeight="1" x14ac:dyDescent="0.2">
      <c r="B48" s="485" t="s">
        <v>211</v>
      </c>
      <c r="C48" s="410"/>
      <c r="D48" s="410"/>
      <c r="E48" s="410"/>
      <c r="F48" s="410"/>
      <c r="G48" s="410"/>
      <c r="H48" s="410"/>
      <c r="I48" s="410"/>
      <c r="J48" s="410"/>
      <c r="K48" s="410"/>
      <c r="L48" s="410"/>
      <c r="M48" s="410"/>
      <c r="N48" s="410"/>
      <c r="O48" s="410"/>
      <c r="P48" s="410"/>
      <c r="Q48" s="410"/>
      <c r="R48" s="410"/>
      <c r="S48" s="492">
        <f>SUM(S42:V47)</f>
        <v>0</v>
      </c>
      <c r="T48" s="492"/>
      <c r="U48" s="492"/>
      <c r="V48" s="492"/>
      <c r="W48" s="493">
        <f>SUM(W42:Z47)</f>
        <v>0</v>
      </c>
      <c r="X48" s="493"/>
      <c r="Y48" s="493"/>
      <c r="Z48" s="493"/>
      <c r="AA48" s="36"/>
      <c r="AB48" s="492">
        <f>SUM(AB42:AE47)</f>
        <v>0</v>
      </c>
      <c r="AC48" s="492"/>
      <c r="AD48" s="492"/>
      <c r="AE48" s="492"/>
      <c r="AF48" s="493">
        <f>SUM(AF42:AI47)</f>
        <v>0</v>
      </c>
      <c r="AG48" s="493"/>
      <c r="AH48" s="493"/>
      <c r="AI48" s="493"/>
      <c r="AN48" s="19"/>
    </row>
    <row r="49" spans="2:56" ht="7.5" customHeight="1" x14ac:dyDescent="0.2">
      <c r="B49" s="18"/>
      <c r="S49" s="235"/>
      <c r="T49" s="235"/>
      <c r="U49" s="235"/>
      <c r="V49" s="235"/>
      <c r="W49" s="236"/>
      <c r="X49" s="236"/>
      <c r="Y49" s="236"/>
      <c r="Z49" s="236"/>
      <c r="AB49" s="235"/>
      <c r="AC49" s="235"/>
      <c r="AD49" s="235"/>
      <c r="AE49" s="235"/>
      <c r="AF49" s="236"/>
      <c r="AG49" s="236"/>
      <c r="AH49" s="236"/>
      <c r="AI49" s="236"/>
      <c r="AN49" s="19"/>
    </row>
    <row r="50" spans="2:56" ht="15" customHeight="1" x14ac:dyDescent="0.2">
      <c r="B50" s="221"/>
      <c r="C50" s="36" t="s">
        <v>212</v>
      </c>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N50" s="19"/>
    </row>
    <row r="51" spans="2:56" ht="15" customHeight="1" x14ac:dyDescent="0.2">
      <c r="B51" s="18"/>
      <c r="C51" s="417" t="s">
        <v>213</v>
      </c>
      <c r="D51" s="417"/>
      <c r="E51" s="417"/>
      <c r="F51" s="417"/>
      <c r="G51" s="417"/>
      <c r="H51" s="417"/>
      <c r="I51" s="417"/>
      <c r="J51" s="417"/>
      <c r="K51" s="417"/>
      <c r="L51" s="417"/>
      <c r="M51" s="417"/>
      <c r="N51" s="417"/>
      <c r="O51" s="417"/>
      <c r="P51" s="417"/>
      <c r="Q51" s="417"/>
      <c r="R51" s="417"/>
      <c r="S51" s="490"/>
      <c r="T51" s="490"/>
      <c r="U51" s="490"/>
      <c r="V51" s="490"/>
      <c r="W51" s="491">
        <f>S51*$W$26</f>
        <v>0</v>
      </c>
      <c r="X51" s="491"/>
      <c r="Y51" s="491"/>
      <c r="Z51" s="491"/>
      <c r="AB51" s="490"/>
      <c r="AC51" s="490"/>
      <c r="AD51" s="490"/>
      <c r="AE51" s="490"/>
      <c r="AF51" s="491">
        <f>AB51*$W$26</f>
        <v>0</v>
      </c>
      <c r="AG51" s="491"/>
      <c r="AH51" s="491"/>
      <c r="AI51" s="491"/>
      <c r="AN51" s="19"/>
      <c r="AP51" s="507"/>
      <c r="AQ51" s="507"/>
      <c r="AR51" s="507"/>
      <c r="AS51" s="507"/>
      <c r="AT51" s="507"/>
      <c r="AU51" s="507"/>
      <c r="AV51" s="507"/>
      <c r="AW51" s="507"/>
      <c r="AX51" s="507"/>
      <c r="AY51" s="507"/>
      <c r="AZ51" s="507"/>
      <c r="BA51" s="507"/>
      <c r="BB51" s="507"/>
      <c r="BC51" s="507"/>
      <c r="BD51" s="507"/>
    </row>
    <row r="52" spans="2:56" ht="15" customHeight="1" x14ac:dyDescent="0.2">
      <c r="B52" s="18"/>
      <c r="C52" s="405" t="s">
        <v>214</v>
      </c>
      <c r="D52" s="405"/>
      <c r="E52" s="405"/>
      <c r="F52" s="405"/>
      <c r="G52" s="405"/>
      <c r="H52" s="405"/>
      <c r="I52" s="405"/>
      <c r="J52" s="405"/>
      <c r="K52" s="405"/>
      <c r="L52" s="405"/>
      <c r="M52" s="405"/>
      <c r="N52" s="405"/>
      <c r="O52" s="405"/>
      <c r="P52" s="405"/>
      <c r="Q52" s="405"/>
      <c r="R52" s="405"/>
      <c r="S52" s="490"/>
      <c r="T52" s="490"/>
      <c r="U52" s="490"/>
      <c r="V52" s="490"/>
      <c r="W52" s="491">
        <f>S52*$W$26</f>
        <v>0</v>
      </c>
      <c r="X52" s="491"/>
      <c r="Y52" s="491"/>
      <c r="Z52" s="491"/>
      <c r="AB52" s="490"/>
      <c r="AC52" s="490"/>
      <c r="AD52" s="490"/>
      <c r="AE52" s="490"/>
      <c r="AF52" s="491">
        <f t="shared" ref="AF52" si="5">AB52*$W$26</f>
        <v>0</v>
      </c>
      <c r="AG52" s="491"/>
      <c r="AH52" s="491"/>
      <c r="AI52" s="491"/>
      <c r="AN52" s="19"/>
      <c r="AP52" s="507"/>
      <c r="AQ52" s="507"/>
      <c r="AR52" s="507"/>
      <c r="AS52" s="507"/>
      <c r="AT52" s="507"/>
      <c r="AU52" s="507"/>
      <c r="AV52" s="507"/>
      <c r="AW52" s="507"/>
      <c r="AX52" s="507"/>
      <c r="AY52" s="507"/>
      <c r="AZ52" s="507"/>
      <c r="BA52" s="507"/>
      <c r="BB52" s="507"/>
      <c r="BC52" s="507"/>
      <c r="BD52" s="507"/>
    </row>
    <row r="53" spans="2:56" ht="15" customHeight="1" x14ac:dyDescent="0.2">
      <c r="B53" s="18"/>
      <c r="C53" s="405" t="s">
        <v>215</v>
      </c>
      <c r="D53" s="405"/>
      <c r="E53" s="405"/>
      <c r="F53" s="405"/>
      <c r="G53" s="405"/>
      <c r="H53" s="405"/>
      <c r="I53" s="405"/>
      <c r="J53" s="405"/>
      <c r="K53" s="405"/>
      <c r="L53" s="405"/>
      <c r="M53" s="405"/>
      <c r="N53" s="405"/>
      <c r="O53" s="405"/>
      <c r="P53" s="405"/>
      <c r="Q53" s="405"/>
      <c r="R53" s="405"/>
      <c r="S53" s="490"/>
      <c r="T53" s="490"/>
      <c r="U53" s="490"/>
      <c r="V53" s="490"/>
      <c r="W53" s="491">
        <f t="shared" ref="W53:W55" si="6">S53*$W$26</f>
        <v>0</v>
      </c>
      <c r="X53" s="491"/>
      <c r="Y53" s="491"/>
      <c r="Z53" s="491"/>
      <c r="AB53" s="490"/>
      <c r="AC53" s="490"/>
      <c r="AD53" s="490"/>
      <c r="AE53" s="490"/>
      <c r="AF53" s="491">
        <f t="shared" ref="AF53:AF55" si="7">AB53*$W$26</f>
        <v>0</v>
      </c>
      <c r="AG53" s="491"/>
      <c r="AH53" s="491"/>
      <c r="AI53" s="491"/>
      <c r="AN53" s="19"/>
      <c r="AP53" s="507"/>
      <c r="AQ53" s="507"/>
      <c r="AR53" s="507"/>
      <c r="AS53" s="507"/>
      <c r="AT53" s="507"/>
      <c r="AU53" s="507"/>
      <c r="AV53" s="507"/>
      <c r="AW53" s="507"/>
      <c r="AX53" s="507"/>
      <c r="AY53" s="507"/>
      <c r="AZ53" s="507"/>
      <c r="BA53" s="507"/>
      <c r="BB53" s="507"/>
      <c r="BC53" s="507"/>
      <c r="BD53" s="507"/>
    </row>
    <row r="54" spans="2:56" ht="15" customHeight="1" x14ac:dyDescent="0.2">
      <c r="B54" s="18"/>
      <c r="C54" s="405" t="s">
        <v>216</v>
      </c>
      <c r="D54" s="405"/>
      <c r="E54" s="405"/>
      <c r="F54" s="405"/>
      <c r="G54" s="405"/>
      <c r="H54" s="405"/>
      <c r="I54" s="405"/>
      <c r="J54" s="405"/>
      <c r="K54" s="405"/>
      <c r="L54" s="405"/>
      <c r="M54" s="405"/>
      <c r="N54" s="405"/>
      <c r="O54" s="405"/>
      <c r="P54" s="405"/>
      <c r="Q54" s="405"/>
      <c r="R54" s="405"/>
      <c r="S54" s="490"/>
      <c r="T54" s="490"/>
      <c r="U54" s="490"/>
      <c r="V54" s="490"/>
      <c r="W54" s="491">
        <f>S54*$W$26</f>
        <v>0</v>
      </c>
      <c r="X54" s="491"/>
      <c r="Y54" s="491"/>
      <c r="Z54" s="491"/>
      <c r="AB54" s="490"/>
      <c r="AC54" s="490"/>
      <c r="AD54" s="490"/>
      <c r="AE54" s="490"/>
      <c r="AF54" s="491">
        <f>AB54*$W$26</f>
        <v>0</v>
      </c>
      <c r="AG54" s="491"/>
      <c r="AH54" s="491"/>
      <c r="AI54" s="491"/>
      <c r="AN54" s="19"/>
      <c r="AP54" s="507"/>
      <c r="AQ54" s="507"/>
      <c r="AR54" s="507"/>
      <c r="AS54" s="507"/>
      <c r="AT54" s="507"/>
      <c r="AU54" s="507"/>
      <c r="AV54" s="507"/>
      <c r="AW54" s="507"/>
      <c r="AX54" s="507"/>
      <c r="AY54" s="507"/>
      <c r="AZ54" s="507"/>
      <c r="BA54" s="507"/>
      <c r="BB54" s="507"/>
      <c r="BC54" s="507"/>
      <c r="BD54" s="507"/>
    </row>
    <row r="55" spans="2:56" ht="15" customHeight="1" x14ac:dyDescent="0.2">
      <c r="B55" s="18"/>
      <c r="C55" s="405" t="s">
        <v>217</v>
      </c>
      <c r="D55" s="405"/>
      <c r="E55" s="405"/>
      <c r="F55" s="405"/>
      <c r="G55" s="405"/>
      <c r="H55" s="405"/>
      <c r="I55" s="405"/>
      <c r="J55" s="405"/>
      <c r="K55" s="405"/>
      <c r="L55" s="405"/>
      <c r="M55" s="405"/>
      <c r="N55" s="405"/>
      <c r="O55" s="405"/>
      <c r="P55" s="405"/>
      <c r="Q55" s="405"/>
      <c r="R55" s="405"/>
      <c r="S55" s="490"/>
      <c r="T55" s="490"/>
      <c r="U55" s="490"/>
      <c r="V55" s="490"/>
      <c r="W55" s="491">
        <f t="shared" si="6"/>
        <v>0</v>
      </c>
      <c r="X55" s="491"/>
      <c r="Y55" s="491"/>
      <c r="Z55" s="491"/>
      <c r="AB55" s="490"/>
      <c r="AC55" s="490"/>
      <c r="AD55" s="490"/>
      <c r="AE55" s="490"/>
      <c r="AF55" s="491">
        <f t="shared" si="7"/>
        <v>0</v>
      </c>
      <c r="AG55" s="491"/>
      <c r="AH55" s="491"/>
      <c r="AI55" s="491"/>
      <c r="AN55" s="19"/>
    </row>
    <row r="56" spans="2:56" ht="15" customHeight="1" x14ac:dyDescent="0.2">
      <c r="B56" s="18"/>
      <c r="C56" s="405" t="s">
        <v>218</v>
      </c>
      <c r="D56" s="405"/>
      <c r="E56" s="405"/>
      <c r="F56" s="405"/>
      <c r="G56" s="405"/>
      <c r="H56" s="405"/>
      <c r="I56" s="405"/>
      <c r="J56" s="405"/>
      <c r="K56" s="405"/>
      <c r="L56" s="405"/>
      <c r="M56" s="405"/>
      <c r="N56" s="405"/>
      <c r="O56" s="405"/>
      <c r="P56" s="405"/>
      <c r="Q56" s="405"/>
      <c r="R56" s="405"/>
      <c r="S56" s="490"/>
      <c r="T56" s="490"/>
      <c r="U56" s="490"/>
      <c r="V56" s="490"/>
      <c r="W56" s="491">
        <f t="shared" ref="W56" si="8">S56*$W$26</f>
        <v>0</v>
      </c>
      <c r="X56" s="491"/>
      <c r="Y56" s="491"/>
      <c r="Z56" s="491"/>
      <c r="AB56" s="490"/>
      <c r="AC56" s="490"/>
      <c r="AD56" s="490"/>
      <c r="AE56" s="490"/>
      <c r="AF56" s="491">
        <f t="shared" ref="AF56" si="9">AB56*$W$26</f>
        <v>0</v>
      </c>
      <c r="AG56" s="491"/>
      <c r="AH56" s="491"/>
      <c r="AI56" s="491"/>
      <c r="AN56" s="19"/>
    </row>
    <row r="57" spans="2:56" ht="15" customHeight="1" x14ac:dyDescent="0.2">
      <c r="B57" s="485" t="s">
        <v>219</v>
      </c>
      <c r="C57" s="410"/>
      <c r="D57" s="410"/>
      <c r="E57" s="410"/>
      <c r="F57" s="410"/>
      <c r="G57" s="410"/>
      <c r="H57" s="410"/>
      <c r="I57" s="410"/>
      <c r="J57" s="410"/>
      <c r="K57" s="410"/>
      <c r="L57" s="410"/>
      <c r="M57" s="410"/>
      <c r="N57" s="410"/>
      <c r="O57" s="410"/>
      <c r="P57" s="410"/>
      <c r="Q57" s="410"/>
      <c r="R57" s="410"/>
      <c r="S57" s="492">
        <f>SUM(S51:V56)</f>
        <v>0</v>
      </c>
      <c r="T57" s="492"/>
      <c r="U57" s="492"/>
      <c r="V57" s="492"/>
      <c r="W57" s="493">
        <f>SUM(W51:Z56)</f>
        <v>0</v>
      </c>
      <c r="X57" s="493"/>
      <c r="Y57" s="493"/>
      <c r="Z57" s="493"/>
      <c r="AA57" s="36"/>
      <c r="AB57" s="492">
        <f>SUM(AB51:AE56)</f>
        <v>0</v>
      </c>
      <c r="AC57" s="492"/>
      <c r="AD57" s="492"/>
      <c r="AE57" s="492"/>
      <c r="AF57" s="493">
        <f>SUM(AF51:AI56)</f>
        <v>0</v>
      </c>
      <c r="AG57" s="493"/>
      <c r="AH57" s="493"/>
      <c r="AI57" s="493"/>
      <c r="AN57" s="19"/>
      <c r="AP57" s="507"/>
      <c r="AQ57" s="507"/>
      <c r="AR57" s="507"/>
      <c r="AS57" s="507"/>
      <c r="AT57" s="507"/>
      <c r="AU57" s="507"/>
      <c r="AV57" s="507"/>
      <c r="AW57" s="507"/>
      <c r="AX57" s="507"/>
      <c r="AY57" s="507"/>
      <c r="AZ57" s="507"/>
      <c r="BA57" s="507"/>
      <c r="BB57" s="507"/>
      <c r="BC57" s="507"/>
      <c r="BD57" s="507"/>
    </row>
    <row r="58" spans="2:56" ht="7.5" customHeight="1" x14ac:dyDescent="0.2">
      <c r="B58" s="18"/>
      <c r="AN58" s="19"/>
    </row>
    <row r="59" spans="2:56" ht="15" customHeight="1" x14ac:dyDescent="0.2">
      <c r="B59" s="221"/>
      <c r="C59" s="36" t="s">
        <v>220</v>
      </c>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N59" s="19"/>
    </row>
    <row r="60" spans="2:56" ht="15" customHeight="1" x14ac:dyDescent="0.2">
      <c r="B60" s="18"/>
      <c r="C60" s="417" t="s">
        <v>221</v>
      </c>
      <c r="D60" s="417"/>
      <c r="E60" s="417"/>
      <c r="F60" s="417"/>
      <c r="G60" s="417"/>
      <c r="H60" s="417"/>
      <c r="I60" s="417"/>
      <c r="J60" s="417"/>
      <c r="K60" s="417"/>
      <c r="L60" s="417"/>
      <c r="M60" s="417"/>
      <c r="N60" s="417"/>
      <c r="O60" s="417"/>
      <c r="P60" s="417"/>
      <c r="Q60" s="417"/>
      <c r="R60" s="417"/>
      <c r="S60" s="503"/>
      <c r="T60" s="503"/>
      <c r="U60" s="503"/>
      <c r="V60" s="503"/>
      <c r="W60" s="504">
        <f t="shared" ref="W60:W68" si="10">S60*$W$26</f>
        <v>0</v>
      </c>
      <c r="X60" s="504"/>
      <c r="Y60" s="504"/>
      <c r="Z60" s="504"/>
      <c r="AB60" s="503"/>
      <c r="AC60" s="503"/>
      <c r="AD60" s="503"/>
      <c r="AE60" s="503"/>
      <c r="AF60" s="504">
        <f t="shared" ref="AF60:AF68" si="11">AB60*$W$26</f>
        <v>0</v>
      </c>
      <c r="AG60" s="504"/>
      <c r="AH60" s="504"/>
      <c r="AI60" s="504"/>
      <c r="AN60" s="19"/>
    </row>
    <row r="61" spans="2:56" ht="15" customHeight="1" x14ac:dyDescent="0.2">
      <c r="B61" s="18"/>
      <c r="C61" s="405" t="s">
        <v>222</v>
      </c>
      <c r="D61" s="405"/>
      <c r="E61" s="405"/>
      <c r="F61" s="405"/>
      <c r="G61" s="405"/>
      <c r="H61" s="405"/>
      <c r="I61" s="405"/>
      <c r="J61" s="405"/>
      <c r="K61" s="405"/>
      <c r="L61" s="405"/>
      <c r="M61" s="405"/>
      <c r="N61" s="405"/>
      <c r="O61" s="405"/>
      <c r="P61" s="405"/>
      <c r="Q61" s="405"/>
      <c r="R61" s="405"/>
      <c r="S61" s="490"/>
      <c r="T61" s="490"/>
      <c r="U61" s="490"/>
      <c r="V61" s="490"/>
      <c r="W61" s="491">
        <f t="shared" si="10"/>
        <v>0</v>
      </c>
      <c r="X61" s="491"/>
      <c r="Y61" s="491"/>
      <c r="Z61" s="491"/>
      <c r="AB61" s="490"/>
      <c r="AC61" s="490"/>
      <c r="AD61" s="490"/>
      <c r="AE61" s="490"/>
      <c r="AF61" s="491">
        <f t="shared" si="11"/>
        <v>0</v>
      </c>
      <c r="AG61" s="491"/>
      <c r="AH61" s="491"/>
      <c r="AI61" s="491"/>
      <c r="AN61" s="19"/>
    </row>
    <row r="62" spans="2:56" ht="15" customHeight="1" x14ac:dyDescent="0.2">
      <c r="B62" s="18"/>
      <c r="C62" s="405" t="s">
        <v>223</v>
      </c>
      <c r="D62" s="405"/>
      <c r="E62" s="405"/>
      <c r="F62" s="405"/>
      <c r="G62" s="405"/>
      <c r="H62" s="405"/>
      <c r="I62" s="405"/>
      <c r="J62" s="405"/>
      <c r="K62" s="405"/>
      <c r="L62" s="405"/>
      <c r="M62" s="405"/>
      <c r="N62" s="405"/>
      <c r="O62" s="405"/>
      <c r="P62" s="405"/>
      <c r="Q62" s="405"/>
      <c r="R62" s="405"/>
      <c r="S62" s="490"/>
      <c r="T62" s="490"/>
      <c r="U62" s="490"/>
      <c r="V62" s="490"/>
      <c r="W62" s="491">
        <f t="shared" si="10"/>
        <v>0</v>
      </c>
      <c r="X62" s="491"/>
      <c r="Y62" s="491"/>
      <c r="Z62" s="491"/>
      <c r="AB62" s="490"/>
      <c r="AC62" s="490"/>
      <c r="AD62" s="490"/>
      <c r="AE62" s="490"/>
      <c r="AF62" s="491">
        <f t="shared" si="11"/>
        <v>0</v>
      </c>
      <c r="AG62" s="491"/>
      <c r="AH62" s="491"/>
      <c r="AI62" s="491"/>
      <c r="AN62" s="19"/>
    </row>
    <row r="63" spans="2:56" ht="15" customHeight="1" x14ac:dyDescent="0.2">
      <c r="B63" s="18"/>
      <c r="C63" s="405" t="s">
        <v>224</v>
      </c>
      <c r="D63" s="405"/>
      <c r="E63" s="405"/>
      <c r="F63" s="405"/>
      <c r="G63" s="405"/>
      <c r="H63" s="405"/>
      <c r="I63" s="405"/>
      <c r="J63" s="405"/>
      <c r="K63" s="405"/>
      <c r="L63" s="405"/>
      <c r="M63" s="405"/>
      <c r="N63" s="405"/>
      <c r="O63" s="405"/>
      <c r="P63" s="405"/>
      <c r="Q63" s="405"/>
      <c r="R63" s="405"/>
      <c r="S63" s="490"/>
      <c r="T63" s="490"/>
      <c r="U63" s="490"/>
      <c r="V63" s="490"/>
      <c r="W63" s="491">
        <f t="shared" si="10"/>
        <v>0</v>
      </c>
      <c r="X63" s="491"/>
      <c r="Y63" s="491"/>
      <c r="Z63" s="491"/>
      <c r="AB63" s="490"/>
      <c r="AC63" s="490"/>
      <c r="AD63" s="490"/>
      <c r="AE63" s="490"/>
      <c r="AF63" s="491">
        <f t="shared" si="11"/>
        <v>0</v>
      </c>
      <c r="AG63" s="491"/>
      <c r="AH63" s="491"/>
      <c r="AI63" s="491"/>
      <c r="AN63" s="19"/>
    </row>
    <row r="64" spans="2:56" ht="15" customHeight="1" x14ac:dyDescent="0.2">
      <c r="B64" s="18"/>
      <c r="C64" s="405" t="s">
        <v>225</v>
      </c>
      <c r="D64" s="405"/>
      <c r="E64" s="405"/>
      <c r="F64" s="405"/>
      <c r="G64" s="405"/>
      <c r="H64" s="405"/>
      <c r="I64" s="405"/>
      <c r="J64" s="405"/>
      <c r="K64" s="405"/>
      <c r="L64" s="405"/>
      <c r="M64" s="405"/>
      <c r="N64" s="405"/>
      <c r="O64" s="405"/>
      <c r="P64" s="405"/>
      <c r="Q64" s="405"/>
      <c r="R64" s="405"/>
      <c r="S64" s="490"/>
      <c r="T64" s="490"/>
      <c r="U64" s="490"/>
      <c r="V64" s="490"/>
      <c r="W64" s="491">
        <f>S64*$W$26</f>
        <v>0</v>
      </c>
      <c r="X64" s="491"/>
      <c r="Y64" s="491"/>
      <c r="Z64" s="491"/>
      <c r="AB64" s="490"/>
      <c r="AC64" s="490"/>
      <c r="AD64" s="490"/>
      <c r="AE64" s="490"/>
      <c r="AF64" s="491">
        <f t="shared" si="11"/>
        <v>0</v>
      </c>
      <c r="AG64" s="491"/>
      <c r="AH64" s="491"/>
      <c r="AI64" s="491"/>
      <c r="AN64" s="19"/>
    </row>
    <row r="65" spans="2:63" ht="15" customHeight="1" x14ac:dyDescent="0.2">
      <c r="B65" s="18"/>
      <c r="C65" s="405" t="s">
        <v>226</v>
      </c>
      <c r="D65" s="405"/>
      <c r="E65" s="405"/>
      <c r="F65" s="405"/>
      <c r="G65" s="405"/>
      <c r="H65" s="405"/>
      <c r="I65" s="405"/>
      <c r="J65" s="405"/>
      <c r="K65" s="405"/>
      <c r="L65" s="405"/>
      <c r="M65" s="405"/>
      <c r="N65" s="405"/>
      <c r="O65" s="405"/>
      <c r="P65" s="405"/>
      <c r="Q65" s="405"/>
      <c r="R65" s="405"/>
      <c r="S65" s="490"/>
      <c r="T65" s="490"/>
      <c r="U65" s="490"/>
      <c r="V65" s="490"/>
      <c r="W65" s="491">
        <f t="shared" si="10"/>
        <v>0</v>
      </c>
      <c r="X65" s="491"/>
      <c r="Y65" s="491"/>
      <c r="Z65" s="491"/>
      <c r="AB65" s="490"/>
      <c r="AC65" s="490"/>
      <c r="AD65" s="490"/>
      <c r="AE65" s="490"/>
      <c r="AF65" s="491">
        <f t="shared" si="11"/>
        <v>0</v>
      </c>
      <c r="AG65" s="491"/>
      <c r="AH65" s="491"/>
      <c r="AI65" s="491"/>
      <c r="AN65" s="19"/>
    </row>
    <row r="66" spans="2:63" ht="15" customHeight="1" x14ac:dyDescent="0.2">
      <c r="B66" s="18"/>
      <c r="C66" s="405" t="s">
        <v>227</v>
      </c>
      <c r="D66" s="405"/>
      <c r="E66" s="405"/>
      <c r="F66" s="405"/>
      <c r="G66" s="405"/>
      <c r="H66" s="405"/>
      <c r="I66" s="405"/>
      <c r="J66" s="405"/>
      <c r="K66" s="405"/>
      <c r="L66" s="405"/>
      <c r="M66" s="405"/>
      <c r="N66" s="405"/>
      <c r="O66" s="405"/>
      <c r="P66" s="405"/>
      <c r="Q66" s="405"/>
      <c r="R66" s="405"/>
      <c r="S66" s="490"/>
      <c r="T66" s="490"/>
      <c r="U66" s="490"/>
      <c r="V66" s="490"/>
      <c r="W66" s="491">
        <f t="shared" si="10"/>
        <v>0</v>
      </c>
      <c r="X66" s="491"/>
      <c r="Y66" s="491"/>
      <c r="Z66" s="491"/>
      <c r="AB66" s="490"/>
      <c r="AC66" s="490"/>
      <c r="AD66" s="490"/>
      <c r="AE66" s="490"/>
      <c r="AF66" s="491">
        <f t="shared" si="11"/>
        <v>0</v>
      </c>
      <c r="AG66" s="491"/>
      <c r="AH66" s="491"/>
      <c r="AI66" s="491"/>
      <c r="AN66" s="19"/>
    </row>
    <row r="67" spans="2:63" ht="15" customHeight="1" x14ac:dyDescent="0.2">
      <c r="B67" s="18"/>
      <c r="C67" s="405" t="s">
        <v>228</v>
      </c>
      <c r="D67" s="405"/>
      <c r="E67" s="405"/>
      <c r="F67" s="405"/>
      <c r="G67" s="405"/>
      <c r="H67" s="405"/>
      <c r="I67" s="405"/>
      <c r="J67" s="405"/>
      <c r="K67" s="405"/>
      <c r="L67" s="405"/>
      <c r="M67" s="405"/>
      <c r="N67" s="405"/>
      <c r="O67" s="405"/>
      <c r="P67" s="405"/>
      <c r="Q67" s="405"/>
      <c r="R67" s="405"/>
      <c r="S67" s="490"/>
      <c r="T67" s="490"/>
      <c r="U67" s="490"/>
      <c r="V67" s="490"/>
      <c r="W67" s="491">
        <f t="shared" si="10"/>
        <v>0</v>
      </c>
      <c r="X67" s="491"/>
      <c r="Y67" s="491"/>
      <c r="Z67" s="491"/>
      <c r="AB67" s="490"/>
      <c r="AC67" s="490"/>
      <c r="AD67" s="490"/>
      <c r="AE67" s="490"/>
      <c r="AF67" s="491">
        <f t="shared" si="11"/>
        <v>0</v>
      </c>
      <c r="AG67" s="491"/>
      <c r="AH67" s="491"/>
      <c r="AI67" s="491"/>
      <c r="AN67" s="19"/>
    </row>
    <row r="68" spans="2:63" ht="15" customHeight="1" x14ac:dyDescent="0.2">
      <c r="B68" s="18"/>
      <c r="C68" s="405" t="s">
        <v>229</v>
      </c>
      <c r="D68" s="405"/>
      <c r="E68" s="405"/>
      <c r="F68" s="405"/>
      <c r="G68" s="405"/>
      <c r="H68" s="405"/>
      <c r="I68" s="405"/>
      <c r="J68" s="405"/>
      <c r="K68" s="405"/>
      <c r="L68" s="405"/>
      <c r="M68" s="405"/>
      <c r="N68" s="405"/>
      <c r="O68" s="405"/>
      <c r="P68" s="405"/>
      <c r="Q68" s="405"/>
      <c r="R68" s="405"/>
      <c r="S68" s="490"/>
      <c r="T68" s="490"/>
      <c r="U68" s="490"/>
      <c r="V68" s="490"/>
      <c r="W68" s="491">
        <f t="shared" si="10"/>
        <v>0</v>
      </c>
      <c r="X68" s="491"/>
      <c r="Y68" s="491"/>
      <c r="Z68" s="491"/>
      <c r="AB68" s="490"/>
      <c r="AC68" s="490"/>
      <c r="AD68" s="490"/>
      <c r="AE68" s="490"/>
      <c r="AF68" s="491">
        <f t="shared" si="11"/>
        <v>0</v>
      </c>
      <c r="AG68" s="491"/>
      <c r="AH68" s="491"/>
      <c r="AI68" s="491"/>
      <c r="AN68" s="19"/>
    </row>
    <row r="69" spans="2:63" ht="15" customHeight="1" x14ac:dyDescent="0.2">
      <c r="B69" s="485" t="s">
        <v>230</v>
      </c>
      <c r="C69" s="410"/>
      <c r="D69" s="410"/>
      <c r="E69" s="410"/>
      <c r="F69" s="410"/>
      <c r="G69" s="410"/>
      <c r="H69" s="410"/>
      <c r="I69" s="410"/>
      <c r="J69" s="410"/>
      <c r="K69" s="410"/>
      <c r="L69" s="410"/>
      <c r="M69" s="410"/>
      <c r="N69" s="410"/>
      <c r="O69" s="410"/>
      <c r="P69" s="410"/>
      <c r="Q69" s="410"/>
      <c r="R69" s="410"/>
      <c r="S69" s="492">
        <f>SUM(S60:V68)</f>
        <v>0</v>
      </c>
      <c r="T69" s="492"/>
      <c r="U69" s="492"/>
      <c r="V69" s="492"/>
      <c r="W69" s="493">
        <f>SUM(W60:Z68)</f>
        <v>0</v>
      </c>
      <c r="X69" s="493"/>
      <c r="Y69" s="493"/>
      <c r="Z69" s="493"/>
      <c r="AA69" s="36"/>
      <c r="AB69" s="492">
        <f>SUM(AB60:AE68)</f>
        <v>0</v>
      </c>
      <c r="AC69" s="492"/>
      <c r="AD69" s="492"/>
      <c r="AE69" s="492"/>
      <c r="AF69" s="493">
        <f>SUM(AF60:AI68)</f>
        <v>0</v>
      </c>
      <c r="AG69" s="493"/>
      <c r="AH69" s="493"/>
      <c r="AI69" s="493"/>
      <c r="AN69" s="19"/>
    </row>
    <row r="70" spans="2:63" ht="7.5" customHeight="1" x14ac:dyDescent="0.2">
      <c r="B70" s="18"/>
      <c r="AN70" s="19"/>
    </row>
    <row r="71" spans="2:63" ht="15" customHeight="1" x14ac:dyDescent="0.2">
      <c r="B71" s="221"/>
      <c r="C71" s="36" t="s">
        <v>231</v>
      </c>
      <c r="D71" s="36"/>
      <c r="E71" s="36"/>
      <c r="F71" s="36"/>
      <c r="G71" s="36"/>
      <c r="H71" s="36"/>
      <c r="I71" s="36"/>
      <c r="J71" s="36"/>
      <c r="K71" s="36"/>
      <c r="L71" s="36"/>
      <c r="M71" s="36"/>
      <c r="N71" s="36"/>
      <c r="O71" s="36"/>
      <c r="P71" s="36"/>
      <c r="Q71" s="36"/>
      <c r="R71" s="36"/>
      <c r="S71" s="492">
        <f>S26+S39+S48+S57+S69</f>
        <v>1</v>
      </c>
      <c r="T71" s="492"/>
      <c r="U71" s="492"/>
      <c r="V71" s="492"/>
      <c r="W71" s="493">
        <f>W26+W39+W48+W57+W69</f>
        <v>0</v>
      </c>
      <c r="X71" s="493"/>
      <c r="Y71" s="493"/>
      <c r="Z71" s="493"/>
      <c r="AA71" s="36"/>
      <c r="AB71" s="492">
        <f>AB26+AB39+AB48+AB57+AB69</f>
        <v>1</v>
      </c>
      <c r="AC71" s="492"/>
      <c r="AD71" s="492"/>
      <c r="AE71" s="492"/>
      <c r="AF71" s="493">
        <f>AF26+AF39+AF48+AF57+AF69</f>
        <v>0</v>
      </c>
      <c r="AG71" s="493"/>
      <c r="AH71" s="493"/>
      <c r="AI71" s="493"/>
      <c r="AN71" s="19"/>
    </row>
    <row r="72" spans="2:63" ht="15" customHeight="1" x14ac:dyDescent="0.2">
      <c r="B72" s="494" t="s">
        <v>232</v>
      </c>
      <c r="C72" s="403"/>
      <c r="D72" s="403"/>
      <c r="E72" s="403"/>
      <c r="F72" s="403"/>
      <c r="G72" s="403"/>
      <c r="H72" s="403"/>
      <c r="I72" s="403"/>
      <c r="J72" s="403"/>
      <c r="K72" s="403"/>
      <c r="L72" s="403"/>
      <c r="M72" s="403"/>
      <c r="N72" s="403"/>
      <c r="O72" s="403"/>
      <c r="P72" s="403"/>
      <c r="Q72" s="403"/>
      <c r="R72" s="403"/>
      <c r="S72" s="498"/>
      <c r="T72" s="498"/>
      <c r="U72" s="498"/>
      <c r="V72" s="498"/>
      <c r="W72" s="497">
        <f>S72*$W$71</f>
        <v>0</v>
      </c>
      <c r="X72" s="497"/>
      <c r="Y72" s="497"/>
      <c r="Z72" s="497"/>
      <c r="AB72" s="498"/>
      <c r="AC72" s="498"/>
      <c r="AD72" s="498"/>
      <c r="AE72" s="498"/>
      <c r="AF72" s="497">
        <f>AB72*$W$71</f>
        <v>0</v>
      </c>
      <c r="AG72" s="497"/>
      <c r="AH72" s="497"/>
      <c r="AI72" s="497"/>
      <c r="AN72" s="19"/>
    </row>
    <row r="73" spans="2:63" ht="7.5" customHeight="1" x14ac:dyDescent="0.2">
      <c r="B73" s="18"/>
      <c r="AN73" s="19"/>
    </row>
    <row r="74" spans="2:63" ht="15" customHeight="1" x14ac:dyDescent="0.2">
      <c r="B74" s="494" t="s">
        <v>233</v>
      </c>
      <c r="C74" s="403"/>
      <c r="D74" s="403"/>
      <c r="E74" s="403"/>
      <c r="F74" s="403"/>
      <c r="G74" s="403"/>
      <c r="H74" s="403"/>
      <c r="I74" s="403"/>
      <c r="J74" s="403"/>
      <c r="K74" s="403"/>
      <c r="L74" s="403"/>
      <c r="M74" s="403"/>
      <c r="N74" s="403"/>
      <c r="O74" s="403"/>
      <c r="P74" s="403"/>
      <c r="Q74" s="403"/>
      <c r="R74" s="403"/>
      <c r="S74" s="495"/>
      <c r="T74" s="495"/>
      <c r="U74" s="495"/>
      <c r="V74" s="495"/>
      <c r="W74" s="495"/>
      <c r="X74" s="495"/>
      <c r="Y74" s="495"/>
      <c r="Z74" s="495"/>
      <c r="AB74" s="499">
        <f>1-S74</f>
        <v>1</v>
      </c>
      <c r="AC74" s="499"/>
      <c r="AD74" s="499"/>
      <c r="AE74" s="499"/>
      <c r="AF74" s="499"/>
      <c r="AG74" s="499"/>
      <c r="AH74" s="499"/>
      <c r="AI74" s="499"/>
      <c r="AN74" s="19"/>
    </row>
    <row r="75" spans="2:63" ht="15" customHeight="1" x14ac:dyDescent="0.2">
      <c r="B75" s="494"/>
      <c r="C75" s="403"/>
      <c r="D75" s="403"/>
      <c r="E75" s="403"/>
      <c r="F75" s="403"/>
      <c r="G75" s="403"/>
      <c r="H75" s="403"/>
      <c r="I75" s="403"/>
      <c r="J75" s="403"/>
      <c r="K75" s="403"/>
      <c r="L75" s="403"/>
      <c r="M75" s="403"/>
      <c r="N75" s="403"/>
      <c r="O75" s="403"/>
      <c r="P75" s="403"/>
      <c r="Q75" s="403"/>
      <c r="R75" s="403"/>
      <c r="S75" s="495"/>
      <c r="T75" s="495"/>
      <c r="U75" s="495"/>
      <c r="V75" s="495"/>
      <c r="W75" s="495"/>
      <c r="X75" s="495"/>
      <c r="Y75" s="495"/>
      <c r="Z75" s="495"/>
      <c r="AB75" s="499"/>
      <c r="AC75" s="499"/>
      <c r="AD75" s="499"/>
      <c r="AE75" s="499"/>
      <c r="AF75" s="499"/>
      <c r="AG75" s="499"/>
      <c r="AH75" s="499"/>
      <c r="AI75" s="499"/>
      <c r="AN75" s="19"/>
    </row>
    <row r="76" spans="2:63" ht="15" customHeight="1" x14ac:dyDescent="0.2">
      <c r="B76" s="485" t="s">
        <v>234</v>
      </c>
      <c r="C76" s="410"/>
      <c r="D76" s="410"/>
      <c r="E76" s="410"/>
      <c r="F76" s="410"/>
      <c r="G76" s="410"/>
      <c r="H76" s="410"/>
      <c r="I76" s="410"/>
      <c r="J76" s="410"/>
      <c r="K76" s="410"/>
      <c r="L76" s="410"/>
      <c r="M76" s="410"/>
      <c r="N76" s="410"/>
      <c r="O76" s="410"/>
      <c r="P76" s="410"/>
      <c r="Q76" s="410"/>
      <c r="R76" s="410"/>
      <c r="S76" s="488">
        <f>ROUND(((W71+W72)*S74)+((AF71+AF72)*AB74),2)</f>
        <v>0</v>
      </c>
      <c r="T76" s="488"/>
      <c r="U76" s="488"/>
      <c r="V76" s="488"/>
      <c r="W76" s="488"/>
      <c r="X76" s="488"/>
      <c r="Y76" s="488"/>
      <c r="Z76" s="488"/>
      <c r="AA76" s="488"/>
      <c r="AB76" s="488"/>
      <c r="AC76" s="488"/>
      <c r="AD76" s="488"/>
      <c r="AE76" s="488"/>
      <c r="AF76" s="488"/>
      <c r="AG76" s="488"/>
      <c r="AH76" s="488"/>
      <c r="AI76" s="488"/>
      <c r="AN76" s="19"/>
    </row>
    <row r="77" spans="2:63" ht="15" customHeight="1" thickBot="1" x14ac:dyDescent="0.25">
      <c r="B77" s="486"/>
      <c r="C77" s="487"/>
      <c r="D77" s="487"/>
      <c r="E77" s="487"/>
      <c r="F77" s="487"/>
      <c r="G77" s="487"/>
      <c r="H77" s="487"/>
      <c r="I77" s="487"/>
      <c r="J77" s="487"/>
      <c r="K77" s="487"/>
      <c r="L77" s="487"/>
      <c r="M77" s="487"/>
      <c r="N77" s="487"/>
      <c r="O77" s="487"/>
      <c r="P77" s="487"/>
      <c r="Q77" s="487"/>
      <c r="R77" s="487"/>
      <c r="S77" s="489"/>
      <c r="T77" s="489"/>
      <c r="U77" s="489"/>
      <c r="V77" s="489"/>
      <c r="W77" s="489"/>
      <c r="X77" s="489"/>
      <c r="Y77" s="489"/>
      <c r="Z77" s="489"/>
      <c r="AA77" s="489"/>
      <c r="AB77" s="489"/>
      <c r="AC77" s="489"/>
      <c r="AD77" s="489"/>
      <c r="AE77" s="489"/>
      <c r="AF77" s="489"/>
      <c r="AG77" s="489"/>
      <c r="AH77" s="489"/>
      <c r="AI77" s="489"/>
      <c r="AN77" s="19"/>
      <c r="BK77" s="244"/>
    </row>
    <row r="78" spans="2:63" ht="7.5" customHeight="1" thickTop="1" x14ac:dyDescent="0.2">
      <c r="B78" s="18"/>
      <c r="AN78" s="19"/>
    </row>
    <row r="79" spans="2:63" ht="15" customHeight="1" x14ac:dyDescent="0.2">
      <c r="B79" s="400" t="s">
        <v>235</v>
      </c>
      <c r="C79" s="401"/>
      <c r="D79" s="401"/>
      <c r="E79" s="401"/>
      <c r="F79" s="401"/>
      <c r="G79" s="401"/>
      <c r="H79" s="401"/>
      <c r="I79" s="401"/>
      <c r="J79" s="401"/>
      <c r="K79" s="401"/>
      <c r="L79" s="401"/>
      <c r="M79" s="401"/>
      <c r="N79" s="401"/>
      <c r="O79" s="401"/>
      <c r="P79" s="401"/>
      <c r="Q79" s="401"/>
      <c r="R79" s="401"/>
      <c r="S79" s="484" t="s">
        <v>236</v>
      </c>
      <c r="T79" s="484"/>
      <c r="U79" s="484"/>
      <c r="V79" s="484"/>
      <c r="W79" s="484"/>
      <c r="X79" s="484"/>
      <c r="Y79" s="484"/>
      <c r="Z79" s="484"/>
      <c r="AB79" s="484" t="s">
        <v>237</v>
      </c>
      <c r="AC79" s="484"/>
      <c r="AD79" s="484"/>
      <c r="AE79" s="484"/>
      <c r="AF79" s="484"/>
      <c r="AG79" s="484"/>
      <c r="AH79" s="484"/>
      <c r="AI79" s="484"/>
      <c r="AN79" s="19"/>
    </row>
    <row r="80" spans="2:63" ht="15" customHeight="1" x14ac:dyDescent="0.2">
      <c r="B80" s="400"/>
      <c r="C80" s="401"/>
      <c r="D80" s="401"/>
      <c r="E80" s="401"/>
      <c r="F80" s="401"/>
      <c r="G80" s="401"/>
      <c r="H80" s="401"/>
      <c r="I80" s="401"/>
      <c r="J80" s="401"/>
      <c r="K80" s="401"/>
      <c r="L80" s="401"/>
      <c r="M80" s="401"/>
      <c r="N80" s="401"/>
      <c r="O80" s="401"/>
      <c r="P80" s="401"/>
      <c r="Q80" s="401"/>
      <c r="R80" s="401"/>
      <c r="S80" s="484"/>
      <c r="T80" s="484"/>
      <c r="U80" s="484"/>
      <c r="V80" s="484"/>
      <c r="W80" s="484"/>
      <c r="X80" s="484"/>
      <c r="Y80" s="484"/>
      <c r="Z80" s="484"/>
      <c r="AB80" s="484"/>
      <c r="AC80" s="484"/>
      <c r="AD80" s="484"/>
      <c r="AE80" s="484"/>
      <c r="AF80" s="484"/>
      <c r="AG80" s="484"/>
      <c r="AH80" s="484"/>
      <c r="AI80" s="484"/>
      <c r="AN80" s="19"/>
      <c r="BK80" s="244"/>
    </row>
    <row r="81" spans="2:40" ht="15" customHeight="1" x14ac:dyDescent="0.2">
      <c r="B81" s="494" t="s">
        <v>238</v>
      </c>
      <c r="C81" s="403"/>
      <c r="D81" s="403"/>
      <c r="E81" s="403"/>
      <c r="F81" s="403"/>
      <c r="G81" s="403"/>
      <c r="H81" s="403"/>
      <c r="I81" s="403"/>
      <c r="J81" s="403"/>
      <c r="K81" s="403"/>
      <c r="L81" s="403"/>
      <c r="M81" s="403"/>
      <c r="N81" s="403"/>
      <c r="O81" s="403"/>
      <c r="P81" s="403"/>
      <c r="Q81" s="403"/>
      <c r="R81" s="403"/>
      <c r="S81" s="495"/>
      <c r="T81" s="495"/>
      <c r="U81" s="495"/>
      <c r="V81" s="495"/>
      <c r="W81" s="495"/>
      <c r="X81" s="495"/>
      <c r="Y81" s="495"/>
      <c r="Z81" s="495"/>
      <c r="AB81" s="488">
        <f>($S$76+($S$76*$S$81))</f>
        <v>0</v>
      </c>
      <c r="AC81" s="496"/>
      <c r="AD81" s="496"/>
      <c r="AE81" s="496"/>
      <c r="AF81" s="496"/>
      <c r="AG81" s="496"/>
      <c r="AH81" s="496"/>
      <c r="AI81" s="496"/>
      <c r="AN81" s="19"/>
    </row>
    <row r="82" spans="2:40" ht="15" customHeight="1" x14ac:dyDescent="0.2">
      <c r="B82" s="494"/>
      <c r="C82" s="403"/>
      <c r="D82" s="403"/>
      <c r="E82" s="403"/>
      <c r="F82" s="403"/>
      <c r="G82" s="403"/>
      <c r="H82" s="403"/>
      <c r="I82" s="403"/>
      <c r="J82" s="403"/>
      <c r="K82" s="403"/>
      <c r="L82" s="403"/>
      <c r="M82" s="403"/>
      <c r="N82" s="403"/>
      <c r="O82" s="403"/>
      <c r="P82" s="403"/>
      <c r="Q82" s="403"/>
      <c r="R82" s="403"/>
      <c r="S82" s="495"/>
      <c r="T82" s="495"/>
      <c r="U82" s="495"/>
      <c r="V82" s="495"/>
      <c r="W82" s="495"/>
      <c r="X82" s="495"/>
      <c r="Y82" s="495"/>
      <c r="Z82" s="495"/>
      <c r="AB82" s="496"/>
      <c r="AC82" s="496"/>
      <c r="AD82" s="496"/>
      <c r="AE82" s="496"/>
      <c r="AF82" s="496"/>
      <c r="AG82" s="496"/>
      <c r="AH82" s="496"/>
      <c r="AI82" s="496"/>
      <c r="AN82" s="19"/>
    </row>
    <row r="83" spans="2:40" ht="15" customHeight="1" x14ac:dyDescent="0.2">
      <c r="B83" s="494" t="s">
        <v>239</v>
      </c>
      <c r="C83" s="403"/>
      <c r="D83" s="403"/>
      <c r="E83" s="403"/>
      <c r="F83" s="403"/>
      <c r="G83" s="403"/>
      <c r="H83" s="403"/>
      <c r="I83" s="403"/>
      <c r="J83" s="403"/>
      <c r="K83" s="403"/>
      <c r="L83" s="403"/>
      <c r="M83" s="403"/>
      <c r="N83" s="403"/>
      <c r="O83" s="403"/>
      <c r="P83" s="403"/>
      <c r="Q83" s="403"/>
      <c r="R83" s="403"/>
      <c r="S83" s="495"/>
      <c r="T83" s="495"/>
      <c r="U83" s="495"/>
      <c r="V83" s="495"/>
      <c r="W83" s="495"/>
      <c r="X83" s="495"/>
      <c r="Y83" s="495"/>
      <c r="Z83" s="495"/>
      <c r="AB83" s="488">
        <f>($S$76+($S$76*$S$83))</f>
        <v>0</v>
      </c>
      <c r="AC83" s="496"/>
      <c r="AD83" s="496"/>
      <c r="AE83" s="496"/>
      <c r="AF83" s="496"/>
      <c r="AG83" s="496"/>
      <c r="AH83" s="496"/>
      <c r="AI83" s="496"/>
      <c r="AN83" s="19"/>
    </row>
    <row r="84" spans="2:40" ht="15" customHeight="1" x14ac:dyDescent="0.2">
      <c r="B84" s="494"/>
      <c r="C84" s="403"/>
      <c r="D84" s="403"/>
      <c r="E84" s="403"/>
      <c r="F84" s="403"/>
      <c r="G84" s="403"/>
      <c r="H84" s="403"/>
      <c r="I84" s="403"/>
      <c r="J84" s="403"/>
      <c r="K84" s="403"/>
      <c r="L84" s="403"/>
      <c r="M84" s="403"/>
      <c r="N84" s="403"/>
      <c r="O84" s="403"/>
      <c r="P84" s="403"/>
      <c r="Q84" s="403"/>
      <c r="R84" s="403"/>
      <c r="S84" s="495"/>
      <c r="T84" s="495"/>
      <c r="U84" s="495"/>
      <c r="V84" s="495"/>
      <c r="W84" s="495"/>
      <c r="X84" s="495"/>
      <c r="Y84" s="495"/>
      <c r="Z84" s="495"/>
      <c r="AB84" s="496"/>
      <c r="AC84" s="496"/>
      <c r="AD84" s="496"/>
      <c r="AE84" s="496"/>
      <c r="AF84" s="496"/>
      <c r="AG84" s="496"/>
      <c r="AH84" s="496"/>
      <c r="AI84" s="496"/>
      <c r="AN84" s="19"/>
    </row>
    <row r="85" spans="2:40" ht="7.5" customHeight="1" x14ac:dyDescent="0.2">
      <c r="B85" s="222"/>
      <c r="C85" s="223"/>
      <c r="D85" s="223"/>
      <c r="E85" s="223"/>
      <c r="F85" s="223"/>
      <c r="G85" s="223"/>
      <c r="H85" s="223"/>
      <c r="I85" s="223"/>
      <c r="J85" s="223"/>
      <c r="K85" s="223"/>
      <c r="L85" s="223"/>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30"/>
    </row>
    <row r="86" spans="2:40" ht="15" customHeight="1" x14ac:dyDescent="0.2"/>
    <row r="87" spans="2:40" ht="15" customHeight="1" x14ac:dyDescent="0.2"/>
    <row r="88" spans="2:40" ht="15" customHeight="1" x14ac:dyDescent="0.2">
      <c r="C88" s="24"/>
      <c r="D88" s="24"/>
      <c r="E88" s="24"/>
      <c r="F88" s="24"/>
      <c r="G88" s="24"/>
      <c r="H88" s="24"/>
      <c r="I88" s="24"/>
      <c r="J88" s="24"/>
      <c r="K88" s="24"/>
      <c r="L88" s="24"/>
      <c r="M88" s="24"/>
      <c r="N88" s="24"/>
      <c r="O88" s="237"/>
      <c r="P88" s="237"/>
      <c r="Q88" s="237"/>
      <c r="R88" s="237"/>
      <c r="S88" s="237"/>
      <c r="T88" s="237"/>
    </row>
    <row r="89" spans="2:40" ht="15" customHeight="1" x14ac:dyDescent="0.2">
      <c r="C89" s="24"/>
      <c r="D89" s="24"/>
      <c r="E89" s="24"/>
      <c r="F89" s="24"/>
      <c r="G89" s="24"/>
      <c r="H89" s="24"/>
      <c r="I89" s="24"/>
      <c r="J89" s="24"/>
      <c r="K89" s="24"/>
      <c r="L89" s="24"/>
      <c r="M89" s="24"/>
      <c r="N89" s="24"/>
      <c r="O89" s="237"/>
      <c r="P89" s="237"/>
      <c r="Q89" s="237"/>
      <c r="R89" s="237"/>
      <c r="S89" s="237"/>
      <c r="T89" s="237"/>
    </row>
    <row r="90" spans="2:40" ht="15" customHeight="1" x14ac:dyDescent="0.2">
      <c r="C90" s="24"/>
      <c r="D90" s="24"/>
      <c r="E90" s="24"/>
      <c r="F90" s="24"/>
      <c r="G90" s="24"/>
      <c r="H90" s="24"/>
      <c r="I90" s="24"/>
      <c r="J90" s="24"/>
      <c r="K90" s="24"/>
      <c r="L90" s="24"/>
      <c r="M90" s="24"/>
      <c r="N90" s="24"/>
      <c r="O90" s="237"/>
      <c r="P90" s="237"/>
      <c r="Q90" s="237"/>
      <c r="R90" s="237"/>
      <c r="S90" s="237"/>
      <c r="T90" s="237"/>
    </row>
    <row r="91" spans="2:40" ht="15" customHeight="1" x14ac:dyDescent="0.2">
      <c r="C91" s="24"/>
      <c r="D91" s="24"/>
      <c r="E91" s="24"/>
      <c r="F91" s="24"/>
      <c r="G91" s="24"/>
      <c r="H91" s="24"/>
      <c r="I91" s="24"/>
      <c r="J91" s="24"/>
      <c r="K91" s="24"/>
      <c r="L91" s="24"/>
      <c r="M91" s="24"/>
      <c r="N91" s="24"/>
      <c r="O91" s="237"/>
      <c r="P91" s="237"/>
      <c r="Q91" s="237"/>
      <c r="R91" s="237"/>
      <c r="S91" s="237"/>
      <c r="T91" s="237"/>
    </row>
    <row r="92" spans="2:40" ht="15" customHeight="1" x14ac:dyDescent="0.2">
      <c r="C92" s="24"/>
      <c r="D92" s="24"/>
      <c r="E92" s="24"/>
      <c r="F92" s="24"/>
      <c r="G92" s="24"/>
      <c r="H92" s="24"/>
      <c r="I92" s="24"/>
      <c r="J92" s="24"/>
      <c r="K92" s="24"/>
      <c r="L92" s="24"/>
      <c r="M92" s="24"/>
      <c r="N92" s="24"/>
      <c r="O92" s="237"/>
      <c r="P92" s="237"/>
      <c r="Q92" s="237"/>
      <c r="R92" s="237"/>
      <c r="S92" s="237"/>
      <c r="T92" s="237"/>
      <c r="V92" s="238"/>
      <c r="W92" s="238"/>
      <c r="X92" s="238"/>
      <c r="Y92" s="238"/>
      <c r="Z92" s="238"/>
      <c r="AA92" s="238"/>
      <c r="AB92" s="238"/>
    </row>
    <row r="93" spans="2:40" ht="15" customHeight="1" x14ac:dyDescent="0.2">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row>
    <row r="94" spans="2:40" ht="15" customHeight="1" x14ac:dyDescent="0.2">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row>
    <row r="95" spans="2:40" ht="15" customHeight="1" x14ac:dyDescent="0.2">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row>
    <row r="96" spans="2:40" ht="15" customHeight="1" x14ac:dyDescent="0.2">
      <c r="C96" s="24"/>
      <c r="D96" s="24"/>
      <c r="E96" s="24"/>
      <c r="F96" s="24"/>
      <c r="G96" s="24"/>
      <c r="H96" s="24"/>
      <c r="I96" s="24"/>
      <c r="J96" s="24"/>
      <c r="K96" s="24"/>
      <c r="L96" s="24"/>
      <c r="M96" s="24"/>
      <c r="N96" s="24"/>
      <c r="O96" s="24"/>
      <c r="P96" s="24"/>
      <c r="Q96" s="24"/>
      <c r="R96" s="24"/>
      <c r="S96" s="24"/>
      <c r="T96" s="24"/>
      <c r="U96" s="24"/>
      <c r="V96" s="240"/>
      <c r="W96" s="240"/>
      <c r="X96" s="240"/>
      <c r="Y96" s="240"/>
      <c r="Z96" s="240"/>
      <c r="AA96" s="240"/>
      <c r="AB96" s="240"/>
    </row>
    <row r="97" spans="3:28" ht="15" customHeight="1" x14ac:dyDescent="0.2">
      <c r="C97" s="24"/>
      <c r="D97" s="24"/>
      <c r="E97" s="24"/>
      <c r="F97" s="24"/>
      <c r="G97" s="24"/>
      <c r="H97" s="24"/>
      <c r="I97" s="24"/>
      <c r="J97" s="24"/>
      <c r="K97" s="24"/>
      <c r="L97" s="24"/>
      <c r="M97" s="24"/>
      <c r="N97" s="24"/>
      <c r="O97" s="24"/>
      <c r="P97" s="24"/>
      <c r="Q97" s="24"/>
      <c r="R97" s="24"/>
      <c r="S97" s="24"/>
      <c r="T97" s="24"/>
      <c r="U97" s="24"/>
      <c r="V97" s="240"/>
      <c r="W97" s="240"/>
      <c r="X97" s="240"/>
      <c r="Y97" s="240"/>
      <c r="Z97" s="240"/>
      <c r="AA97" s="240"/>
      <c r="AB97" s="240"/>
    </row>
    <row r="98" spans="3:28" ht="15" customHeight="1" x14ac:dyDescent="0.2">
      <c r="C98" s="24"/>
      <c r="D98" s="24"/>
      <c r="E98" s="24"/>
      <c r="F98" s="24"/>
      <c r="G98" s="24"/>
      <c r="H98" s="24"/>
      <c r="I98" s="24"/>
      <c r="J98" s="24"/>
      <c r="K98" s="24"/>
      <c r="L98" s="24"/>
      <c r="M98" s="24"/>
      <c r="N98" s="24"/>
      <c r="O98" s="24"/>
      <c r="P98" s="24"/>
      <c r="Q98" s="24"/>
      <c r="R98" s="24"/>
      <c r="S98" s="24"/>
      <c r="T98" s="24"/>
      <c r="U98" s="24"/>
      <c r="V98" s="240"/>
      <c r="W98" s="240"/>
      <c r="X98" s="240"/>
      <c r="Y98" s="240"/>
      <c r="Z98" s="240"/>
      <c r="AA98" s="240"/>
      <c r="AB98" s="240"/>
    </row>
    <row r="99" spans="3:28" ht="15" customHeight="1" x14ac:dyDescent="0.2">
      <c r="C99" s="24"/>
      <c r="D99" s="24"/>
      <c r="E99" s="24"/>
      <c r="F99" s="24"/>
      <c r="G99" s="24"/>
      <c r="H99" s="24"/>
      <c r="I99" s="24"/>
      <c r="J99" s="24"/>
      <c r="K99" s="24"/>
      <c r="L99" s="24"/>
      <c r="M99" s="24"/>
      <c r="N99" s="24"/>
      <c r="O99" s="24"/>
      <c r="P99" s="24"/>
      <c r="Q99" s="24"/>
      <c r="R99" s="24"/>
      <c r="S99" s="24"/>
      <c r="T99" s="24"/>
      <c r="U99" s="24"/>
      <c r="V99" s="240"/>
      <c r="W99" s="240"/>
      <c r="X99" s="240"/>
      <c r="Y99" s="240"/>
      <c r="Z99" s="240"/>
      <c r="AA99" s="240"/>
      <c r="AB99" s="240"/>
    </row>
    <row r="100" spans="3:28" ht="15" customHeight="1" x14ac:dyDescent="0.2">
      <c r="C100" s="24"/>
      <c r="D100" s="24"/>
      <c r="E100" s="24"/>
      <c r="F100" s="24"/>
      <c r="G100" s="24"/>
      <c r="H100" s="24"/>
      <c r="I100" s="24"/>
      <c r="J100" s="24"/>
      <c r="K100" s="24"/>
      <c r="L100" s="24"/>
      <c r="M100" s="24"/>
      <c r="N100" s="24"/>
      <c r="O100" s="24"/>
      <c r="P100" s="24"/>
      <c r="Q100" s="24"/>
      <c r="R100" s="24"/>
      <c r="S100" s="24"/>
      <c r="T100" s="24"/>
      <c r="U100" s="24"/>
      <c r="V100" s="240"/>
      <c r="W100" s="240"/>
      <c r="X100" s="240"/>
      <c r="Y100" s="240"/>
      <c r="Z100" s="240"/>
      <c r="AA100" s="240"/>
      <c r="AB100" s="240"/>
    </row>
    <row r="101" spans="3:28" ht="15" customHeight="1" x14ac:dyDescent="0.2">
      <c r="C101" s="24"/>
      <c r="D101" s="24"/>
      <c r="E101" s="24"/>
      <c r="F101" s="24"/>
      <c r="G101" s="24"/>
      <c r="H101" s="24"/>
      <c r="I101" s="24"/>
      <c r="J101" s="24"/>
      <c r="K101" s="24"/>
      <c r="L101" s="24"/>
      <c r="M101" s="24"/>
      <c r="N101" s="24"/>
      <c r="O101" s="24"/>
      <c r="P101" s="24"/>
      <c r="Q101" s="24"/>
      <c r="R101" s="24"/>
      <c r="S101" s="24"/>
      <c r="T101" s="24"/>
      <c r="U101" s="24"/>
      <c r="V101" s="240"/>
      <c r="W101" s="240"/>
      <c r="X101" s="240"/>
      <c r="Y101" s="240"/>
      <c r="Z101" s="240"/>
      <c r="AA101" s="240"/>
      <c r="AB101" s="240"/>
    </row>
    <row r="102" spans="3:28" ht="15" customHeight="1" x14ac:dyDescent="0.2">
      <c r="C102" s="239"/>
      <c r="D102" s="239"/>
      <c r="E102" s="239"/>
      <c r="F102" s="239"/>
      <c r="G102" s="239"/>
      <c r="H102" s="239"/>
      <c r="I102" s="239"/>
      <c r="J102" s="239"/>
      <c r="K102" s="239"/>
      <c r="L102" s="239"/>
      <c r="M102" s="239"/>
      <c r="N102" s="239"/>
      <c r="O102" s="239"/>
      <c r="P102" s="239"/>
      <c r="Q102" s="239"/>
      <c r="R102" s="239"/>
      <c r="S102" s="239"/>
      <c r="T102" s="239"/>
      <c r="U102" s="239"/>
      <c r="V102" s="240"/>
      <c r="W102" s="240"/>
      <c r="X102" s="240"/>
      <c r="Y102" s="240"/>
      <c r="Z102" s="240"/>
      <c r="AA102" s="240"/>
      <c r="AB102" s="240"/>
    </row>
    <row r="103" spans="3:28" ht="15" customHeight="1" x14ac:dyDescent="0.2">
      <c r="C103" s="239"/>
      <c r="D103" s="239"/>
      <c r="E103" s="239"/>
      <c r="F103" s="239"/>
      <c r="G103" s="239"/>
      <c r="H103" s="239"/>
      <c r="I103" s="239"/>
      <c r="J103" s="239"/>
      <c r="K103" s="239"/>
      <c r="L103" s="239"/>
      <c r="M103" s="239"/>
      <c r="N103" s="239"/>
      <c r="O103" s="239"/>
      <c r="P103" s="239"/>
      <c r="Q103" s="239"/>
      <c r="R103" s="239"/>
      <c r="S103" s="239"/>
      <c r="T103" s="239"/>
      <c r="U103" s="239"/>
      <c r="V103" s="240"/>
      <c r="W103" s="240"/>
      <c r="X103" s="240"/>
      <c r="Y103" s="240"/>
      <c r="Z103" s="240"/>
      <c r="AA103" s="240"/>
      <c r="AB103" s="240"/>
    </row>
    <row r="104" spans="3:28" ht="15" customHeight="1" x14ac:dyDescent="0.2">
      <c r="C104" s="239"/>
      <c r="D104" s="239"/>
      <c r="E104" s="239"/>
      <c r="F104" s="239"/>
      <c r="G104" s="239"/>
      <c r="H104" s="239"/>
      <c r="I104" s="239"/>
      <c r="J104" s="239"/>
      <c r="K104" s="239"/>
      <c r="L104" s="239"/>
      <c r="M104" s="239"/>
      <c r="N104" s="239"/>
      <c r="O104" s="239"/>
      <c r="P104" s="239"/>
      <c r="Q104" s="239"/>
      <c r="R104" s="239"/>
      <c r="S104" s="239"/>
      <c r="T104" s="239"/>
      <c r="U104" s="239"/>
      <c r="V104" s="240"/>
      <c r="W104" s="240"/>
      <c r="X104" s="240"/>
      <c r="Y104" s="240"/>
      <c r="Z104" s="240"/>
      <c r="AA104" s="240"/>
      <c r="AB104" s="240"/>
    </row>
    <row r="105" spans="3:28" ht="15" customHeight="1" x14ac:dyDescent="0.2">
      <c r="C105" s="239"/>
      <c r="D105" s="239"/>
      <c r="E105" s="239"/>
      <c r="F105" s="239"/>
      <c r="G105" s="239"/>
      <c r="H105" s="239"/>
      <c r="I105" s="239"/>
      <c r="J105" s="239"/>
      <c r="K105" s="239"/>
      <c r="L105" s="239"/>
      <c r="M105" s="239"/>
      <c r="N105" s="239"/>
      <c r="O105" s="239"/>
      <c r="P105" s="239"/>
      <c r="Q105" s="239"/>
      <c r="R105" s="239"/>
      <c r="S105" s="239"/>
      <c r="T105" s="239"/>
      <c r="U105" s="239"/>
      <c r="V105" s="240"/>
      <c r="W105" s="240"/>
      <c r="X105" s="240"/>
      <c r="Y105" s="240"/>
      <c r="Z105" s="240"/>
      <c r="AA105" s="240"/>
      <c r="AB105" s="240"/>
    </row>
    <row r="106" spans="3:28" ht="18.75" customHeight="1" x14ac:dyDescent="0.2">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3:28" ht="15" customHeight="1" x14ac:dyDescent="0.2">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c r="AA107" s="239"/>
      <c r="AB107" s="239"/>
    </row>
    <row r="108" spans="3:28" ht="15" customHeight="1" x14ac:dyDescent="0.2">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c r="AA108" s="239"/>
      <c r="AB108" s="239"/>
    </row>
    <row r="109" spans="3:28" ht="15" customHeight="1" x14ac:dyDescent="0.2">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c r="AA109" s="239"/>
      <c r="AB109" s="239"/>
    </row>
    <row r="110" spans="3:28" ht="15" customHeight="1" x14ac:dyDescent="0.2">
      <c r="C110" s="24"/>
      <c r="D110" s="24"/>
      <c r="E110" s="24"/>
      <c r="F110" s="24"/>
      <c r="G110" s="24"/>
      <c r="H110" s="24"/>
      <c r="I110" s="24"/>
      <c r="J110" s="24"/>
      <c r="K110" s="24"/>
      <c r="L110" s="24"/>
      <c r="M110" s="24"/>
      <c r="N110" s="24"/>
      <c r="O110" s="24"/>
      <c r="P110" s="24"/>
      <c r="Q110" s="24"/>
      <c r="R110" s="24"/>
      <c r="S110" s="24"/>
      <c r="T110" s="24"/>
      <c r="U110" s="24"/>
      <c r="V110" s="25"/>
      <c r="W110" s="25"/>
      <c r="X110" s="25"/>
      <c r="Y110" s="25"/>
      <c r="Z110" s="25"/>
      <c r="AA110" s="25"/>
      <c r="AB110" s="25"/>
    </row>
    <row r="111" spans="3:28" ht="15" customHeight="1" x14ac:dyDescent="0.2">
      <c r="C111" s="24"/>
      <c r="D111" s="24"/>
      <c r="E111" s="24"/>
      <c r="F111" s="24"/>
      <c r="G111" s="24"/>
      <c r="H111" s="24"/>
      <c r="I111" s="24"/>
      <c r="J111" s="24"/>
      <c r="K111" s="24"/>
      <c r="L111" s="24"/>
      <c r="M111" s="24"/>
      <c r="N111" s="24"/>
      <c r="O111" s="24"/>
      <c r="P111" s="24"/>
      <c r="Q111" s="24"/>
      <c r="R111" s="24"/>
      <c r="S111" s="24"/>
      <c r="T111" s="24"/>
      <c r="U111" s="24"/>
      <c r="V111" s="25"/>
      <c r="W111" s="25"/>
      <c r="X111" s="25"/>
      <c r="Y111" s="25"/>
      <c r="Z111" s="25"/>
      <c r="AA111" s="25"/>
      <c r="AB111" s="25"/>
    </row>
    <row r="112" spans="3:28" ht="15" customHeight="1" x14ac:dyDescent="0.2">
      <c r="C112" s="24"/>
      <c r="D112" s="24"/>
      <c r="E112" s="24"/>
      <c r="F112" s="24"/>
      <c r="G112" s="24"/>
      <c r="H112" s="24"/>
      <c r="I112" s="24"/>
      <c r="J112" s="24"/>
      <c r="K112" s="24"/>
      <c r="L112" s="24"/>
      <c r="M112" s="24"/>
      <c r="N112" s="24"/>
      <c r="O112" s="24"/>
      <c r="P112" s="24"/>
      <c r="Q112" s="24"/>
      <c r="R112" s="24"/>
      <c r="S112" s="24"/>
      <c r="T112" s="24"/>
      <c r="U112" s="24"/>
      <c r="V112" s="25"/>
      <c r="W112" s="25"/>
      <c r="X112" s="25"/>
      <c r="Y112" s="25"/>
      <c r="Z112" s="25"/>
      <c r="AA112" s="25"/>
      <c r="AB112" s="25"/>
    </row>
    <row r="113" spans="3:28" ht="15" customHeight="1" x14ac:dyDescent="0.2">
      <c r="C113" s="24"/>
      <c r="D113" s="24"/>
      <c r="E113" s="24"/>
      <c r="F113" s="24"/>
      <c r="G113" s="24"/>
      <c r="H113" s="24"/>
      <c r="I113" s="24"/>
      <c r="J113" s="24"/>
      <c r="K113" s="24"/>
      <c r="L113" s="24"/>
      <c r="M113" s="24"/>
      <c r="N113" s="24"/>
      <c r="O113" s="24"/>
      <c r="P113" s="24"/>
      <c r="Q113" s="24"/>
      <c r="R113" s="24"/>
      <c r="S113" s="24"/>
      <c r="T113" s="24"/>
      <c r="U113" s="24"/>
      <c r="V113" s="25"/>
      <c r="W113" s="25"/>
      <c r="X113" s="25"/>
      <c r="Y113" s="25"/>
      <c r="Z113" s="25"/>
      <c r="AA113" s="25"/>
      <c r="AB113" s="25"/>
    </row>
    <row r="114" spans="3:28" ht="15" customHeight="1" x14ac:dyDescent="0.2">
      <c r="C114" s="24"/>
      <c r="D114" s="24"/>
      <c r="E114" s="24"/>
      <c r="F114" s="24"/>
      <c r="G114" s="24"/>
      <c r="H114" s="24"/>
      <c r="I114" s="24"/>
      <c r="J114" s="24"/>
      <c r="K114" s="24"/>
      <c r="L114" s="24"/>
      <c r="M114" s="24"/>
      <c r="N114" s="24"/>
      <c r="O114" s="24"/>
      <c r="P114" s="24"/>
      <c r="Q114" s="24"/>
      <c r="R114" s="24"/>
      <c r="S114" s="24"/>
      <c r="T114" s="24"/>
      <c r="U114" s="24"/>
      <c r="V114" s="25"/>
      <c r="W114" s="25"/>
      <c r="X114" s="25"/>
      <c r="Y114" s="25"/>
      <c r="Z114" s="25"/>
      <c r="AA114" s="25"/>
      <c r="AB114" s="25"/>
    </row>
    <row r="115" spans="3:28" ht="15" customHeight="1" x14ac:dyDescent="0.2">
      <c r="C115" s="24"/>
      <c r="D115" s="24"/>
      <c r="E115" s="24"/>
      <c r="F115" s="24"/>
      <c r="G115" s="24"/>
      <c r="H115" s="24"/>
      <c r="I115" s="24"/>
      <c r="J115" s="24"/>
      <c r="K115" s="24"/>
      <c r="L115" s="24"/>
      <c r="M115" s="24"/>
      <c r="N115" s="24"/>
      <c r="O115" s="24"/>
      <c r="P115" s="24"/>
      <c r="Q115" s="24"/>
      <c r="R115" s="24"/>
      <c r="S115" s="24"/>
      <c r="T115" s="24"/>
      <c r="U115" s="24"/>
      <c r="V115" s="25"/>
      <c r="W115" s="25"/>
      <c r="X115" s="25"/>
      <c r="Y115" s="25"/>
      <c r="Z115" s="25"/>
      <c r="AA115" s="25"/>
      <c r="AB115" s="25"/>
    </row>
    <row r="116" spans="3:28" ht="7.5" customHeight="1" x14ac:dyDescent="0.2"/>
  </sheetData>
  <sheetProtection algorithmName="SHA-512" hashValue="0u+bj7t+BrgCPqyTsHOQeIJz6lOZCnWztHGWuQe+N2gMAcFfHg4PPBzPr+Svo43Zl5r0HJYT8puG03zQFV7Wgg==" saltValue="xzHBAgxTV/qhGFMijikKTA==" spinCount="100000" sheet="1" objects="1" scenarios="1"/>
  <mergeCells count="234">
    <mergeCell ref="AP57:BD57"/>
    <mergeCell ref="AP51:BD54"/>
    <mergeCell ref="AP9:BD17"/>
    <mergeCell ref="B83:R84"/>
    <mergeCell ref="S83:Z84"/>
    <mergeCell ref="AB83:AI84"/>
    <mergeCell ref="L16:U16"/>
    <mergeCell ref="L17:U17"/>
    <mergeCell ref="AD16:AM16"/>
    <mergeCell ref="AD17:AM17"/>
    <mergeCell ref="C25:R25"/>
    <mergeCell ref="B39:R39"/>
    <mergeCell ref="C38:R38"/>
    <mergeCell ref="C36:R36"/>
    <mergeCell ref="C35:R35"/>
    <mergeCell ref="AF24:AI24"/>
    <mergeCell ref="S25:V25"/>
    <mergeCell ref="W25:Z25"/>
    <mergeCell ref="AB25:AE25"/>
    <mergeCell ref="AF25:AI25"/>
    <mergeCell ref="C29:R29"/>
    <mergeCell ref="S26:V26"/>
    <mergeCell ref="W26:Z26"/>
    <mergeCell ref="AB26:AE26"/>
    <mergeCell ref="AF26:AI26"/>
    <mergeCell ref="B26:R26"/>
    <mergeCell ref="S24:V24"/>
    <mergeCell ref="W24:Z24"/>
    <mergeCell ref="AB24:AE24"/>
    <mergeCell ref="C24:R24"/>
    <mergeCell ref="C60:R60"/>
    <mergeCell ref="B57:R57"/>
    <mergeCell ref="C55:R55"/>
    <mergeCell ref="C54:R54"/>
    <mergeCell ref="C53:R53"/>
    <mergeCell ref="C42:R42"/>
    <mergeCell ref="B48:R48"/>
    <mergeCell ref="C47:R47"/>
    <mergeCell ref="C46:R46"/>
    <mergeCell ref="C45:R45"/>
    <mergeCell ref="C44:R44"/>
    <mergeCell ref="C43:R43"/>
    <mergeCell ref="C52:R52"/>
    <mergeCell ref="C51:R51"/>
    <mergeCell ref="C34:R34"/>
    <mergeCell ref="C33:R33"/>
    <mergeCell ref="C32:R32"/>
    <mergeCell ref="C31:R31"/>
    <mergeCell ref="C30:R30"/>
    <mergeCell ref="W29:Z29"/>
    <mergeCell ref="B69:R69"/>
    <mergeCell ref="C68:R68"/>
    <mergeCell ref="C67:R67"/>
    <mergeCell ref="C66:R66"/>
    <mergeCell ref="C65:R65"/>
    <mergeCell ref="C64:R64"/>
    <mergeCell ref="C63:R63"/>
    <mergeCell ref="C62:R62"/>
    <mergeCell ref="C61:R61"/>
    <mergeCell ref="S44:V44"/>
    <mergeCell ref="W44:Z44"/>
    <mergeCell ref="C37:R37"/>
    <mergeCell ref="S37:V37"/>
    <mergeCell ref="W37:Z37"/>
    <mergeCell ref="C56:R56"/>
    <mergeCell ref="S56:V56"/>
    <mergeCell ref="W56:Z56"/>
    <mergeCell ref="S57:V57"/>
    <mergeCell ref="W57:Z57"/>
    <mergeCell ref="S54:V54"/>
    <mergeCell ref="W54:Z54"/>
    <mergeCell ref="S61:V61"/>
    <mergeCell ref="AB29:AE29"/>
    <mergeCell ref="S42:V42"/>
    <mergeCell ref="W42:Z42"/>
    <mergeCell ref="AB42:AE42"/>
    <mergeCell ref="AF30:AI30"/>
    <mergeCell ref="AF31:AI31"/>
    <mergeCell ref="AF29:AI29"/>
    <mergeCell ref="AF36:AI36"/>
    <mergeCell ref="S29:V29"/>
    <mergeCell ref="AF42:AI42"/>
    <mergeCell ref="AF34:AI34"/>
    <mergeCell ref="S31:V31"/>
    <mergeCell ref="W31:Z31"/>
    <mergeCell ref="AB31:AE31"/>
    <mergeCell ref="S30:V30"/>
    <mergeCell ref="W30:Z30"/>
    <mergeCell ref="AB30:AE30"/>
    <mergeCell ref="S32:V32"/>
    <mergeCell ref="W32:Z32"/>
    <mergeCell ref="AB32:AE32"/>
    <mergeCell ref="AF39:AI39"/>
    <mergeCell ref="AF32:AI32"/>
    <mergeCell ref="AB37:AE37"/>
    <mergeCell ref="AF37:AI37"/>
    <mergeCell ref="AB44:AE44"/>
    <mergeCell ref="AF44:AI44"/>
    <mergeCell ref="S45:V45"/>
    <mergeCell ref="W45:Z45"/>
    <mergeCell ref="AB45:AE45"/>
    <mergeCell ref="AF45:AI45"/>
    <mergeCell ref="AF43:AI43"/>
    <mergeCell ref="S43:V43"/>
    <mergeCell ref="W43:Z43"/>
    <mergeCell ref="AB43:AE43"/>
    <mergeCell ref="AF46:AI46"/>
    <mergeCell ref="S47:V47"/>
    <mergeCell ref="W47:Z47"/>
    <mergeCell ref="AB47:AE47"/>
    <mergeCell ref="AF47:AI47"/>
    <mergeCell ref="S46:V46"/>
    <mergeCell ref="W46:Z46"/>
    <mergeCell ref="AB46:AE46"/>
    <mergeCell ref="S48:V48"/>
    <mergeCell ref="AF52:AI52"/>
    <mergeCell ref="S53:V53"/>
    <mergeCell ref="W53:Z53"/>
    <mergeCell ref="AB53:AE53"/>
    <mergeCell ref="AF53:AI53"/>
    <mergeCell ref="S52:V52"/>
    <mergeCell ref="W52:Z52"/>
    <mergeCell ref="W48:Z48"/>
    <mergeCell ref="AB48:AE48"/>
    <mergeCell ref="AF48:AI48"/>
    <mergeCell ref="S51:V51"/>
    <mergeCell ref="W51:Z51"/>
    <mergeCell ref="AB51:AE51"/>
    <mergeCell ref="AF51:AI51"/>
    <mergeCell ref="AB52:AE52"/>
    <mergeCell ref="AB54:AE54"/>
    <mergeCell ref="AF54:AI54"/>
    <mergeCell ref="S55:V55"/>
    <mergeCell ref="W55:Z55"/>
    <mergeCell ref="AB55:AE55"/>
    <mergeCell ref="AF55:AI55"/>
    <mergeCell ref="AB56:AE56"/>
    <mergeCell ref="AF56:AI56"/>
    <mergeCell ref="S60:V60"/>
    <mergeCell ref="W60:Z60"/>
    <mergeCell ref="AB60:AE60"/>
    <mergeCell ref="AF60:AI60"/>
    <mergeCell ref="W61:Z61"/>
    <mergeCell ref="AB61:AE61"/>
    <mergeCell ref="AF61:AI61"/>
    <mergeCell ref="AB57:AE57"/>
    <mergeCell ref="AF57:AI57"/>
    <mergeCell ref="AK21:AN22"/>
    <mergeCell ref="AB21:AI22"/>
    <mergeCell ref="S21:Z22"/>
    <mergeCell ref="S40:V40"/>
    <mergeCell ref="W40:Z40"/>
    <mergeCell ref="AB40:AE40"/>
    <mergeCell ref="AF40:AI40"/>
    <mergeCell ref="S35:V35"/>
    <mergeCell ref="W35:Z35"/>
    <mergeCell ref="AB35:AE35"/>
    <mergeCell ref="S33:V33"/>
    <mergeCell ref="W33:Z33"/>
    <mergeCell ref="AB33:AE33"/>
    <mergeCell ref="AF33:AI33"/>
    <mergeCell ref="S34:V34"/>
    <mergeCell ref="W34:Z34"/>
    <mergeCell ref="AB34:AE34"/>
    <mergeCell ref="S38:V38"/>
    <mergeCell ref="W38:Z38"/>
    <mergeCell ref="AB38:AE38"/>
    <mergeCell ref="AF38:AI38"/>
    <mergeCell ref="S39:V39"/>
    <mergeCell ref="W39:Z39"/>
    <mergeCell ref="AB39:AE39"/>
    <mergeCell ref="AB67:AE67"/>
    <mergeCell ref="B21:R21"/>
    <mergeCell ref="AF35:AI35"/>
    <mergeCell ref="S36:V36"/>
    <mergeCell ref="W36:Z36"/>
    <mergeCell ref="AB36:AE36"/>
    <mergeCell ref="AF67:AI67"/>
    <mergeCell ref="S64:V64"/>
    <mergeCell ref="W64:Z64"/>
    <mergeCell ref="AB64:AE64"/>
    <mergeCell ref="AF64:AI64"/>
    <mergeCell ref="S65:V65"/>
    <mergeCell ref="W65:Z65"/>
    <mergeCell ref="S66:V66"/>
    <mergeCell ref="AB65:AE65"/>
    <mergeCell ref="AF65:AI65"/>
    <mergeCell ref="S62:V62"/>
    <mergeCell ref="W62:Z62"/>
    <mergeCell ref="AB62:AE62"/>
    <mergeCell ref="AF62:AI62"/>
    <mergeCell ref="S63:V63"/>
    <mergeCell ref="W63:Z63"/>
    <mergeCell ref="AB63:AE63"/>
    <mergeCell ref="AF63:AI63"/>
    <mergeCell ref="B81:R82"/>
    <mergeCell ref="S81:Z82"/>
    <mergeCell ref="AB81:AI82"/>
    <mergeCell ref="AF71:AI71"/>
    <mergeCell ref="W72:Z72"/>
    <mergeCell ref="AF72:AI72"/>
    <mergeCell ref="S72:V72"/>
    <mergeCell ref="AB72:AE72"/>
    <mergeCell ref="B74:R75"/>
    <mergeCell ref="S74:Z75"/>
    <mergeCell ref="AB74:AI75"/>
    <mergeCell ref="B72:R72"/>
    <mergeCell ref="S71:V71"/>
    <mergeCell ref="W71:Z71"/>
    <mergeCell ref="AB71:AE71"/>
    <mergeCell ref="Y17:AC17"/>
    <mergeCell ref="Y16:AC16"/>
    <mergeCell ref="C11:AM11"/>
    <mergeCell ref="C15:AM15"/>
    <mergeCell ref="C17:K17"/>
    <mergeCell ref="C16:K16"/>
    <mergeCell ref="B79:R80"/>
    <mergeCell ref="S79:Z80"/>
    <mergeCell ref="AB79:AI80"/>
    <mergeCell ref="B76:R77"/>
    <mergeCell ref="S76:AI77"/>
    <mergeCell ref="S68:V68"/>
    <mergeCell ref="W68:Z68"/>
    <mergeCell ref="AB68:AE68"/>
    <mergeCell ref="AF68:AI68"/>
    <mergeCell ref="S69:V69"/>
    <mergeCell ref="W69:Z69"/>
    <mergeCell ref="AB69:AE69"/>
    <mergeCell ref="AF69:AI69"/>
    <mergeCell ref="W66:Z66"/>
    <mergeCell ref="AB66:AE66"/>
    <mergeCell ref="AF66:AI66"/>
    <mergeCell ref="S67:V67"/>
    <mergeCell ref="W67:Z67"/>
  </mergeCells>
  <pageMargins left="0.78740157480314965" right="0.78740157480314965" top="0.78740157480314965" bottom="0.78740157480314965" header="0.31496062992125984" footer="0.39370078740157483"/>
  <pageSetup paperSize="9" scale="50" orientation="portrait" r:id="rId1"/>
  <headerFooter>
    <oddFooter>&amp;L&amp;"Arial,Standard"&amp;8Die Weitergabe an Dritte ist ohne ausdrückliche Genehmigung der ausschreibenden Stelle nicht statthaft.&amp;R&amp;"Arial,Standard"&amp;8Seite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4">
    <pageSetUpPr fitToPage="1"/>
  </sheetPr>
  <dimension ref="B1:BD118"/>
  <sheetViews>
    <sheetView showGridLines="0" view="pageLayout" zoomScaleNormal="100" zoomScaleSheetLayoutView="100" workbookViewId="0">
      <selection activeCell="O3" sqref="O3"/>
    </sheetView>
  </sheetViews>
  <sheetFormatPr baseColWidth="10" defaultColWidth="9.1640625" defaultRowHeight="14" x14ac:dyDescent="0.2"/>
  <cols>
    <col min="1" max="41" width="2.6640625" style="66" customWidth="1"/>
    <col min="42" max="56" width="2.6640625" style="2" customWidth="1"/>
    <col min="57" max="16384" width="9.1640625" style="66"/>
  </cols>
  <sheetData>
    <row r="1" spans="2:56" ht="15" customHeight="1" x14ac:dyDescent="0.2"/>
    <row r="2" spans="2:56" ht="25.25" customHeight="1" x14ac:dyDescent="0.2">
      <c r="B2" s="8" t="str">
        <f>Zusammenfassung!B2</f>
        <v>Vergabeverfahren Reinigungsdienstleistungen</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8" t="s">
        <v>1</v>
      </c>
      <c r="AI2" s="9"/>
      <c r="AJ2" s="9"/>
      <c r="AK2" s="218"/>
      <c r="AM2" s="218"/>
      <c r="AN2" s="218"/>
      <c r="AO2" s="11"/>
      <c r="AP2" s="1"/>
      <c r="AQ2" s="1"/>
      <c r="AR2" s="1"/>
      <c r="AS2" s="1"/>
    </row>
    <row r="3" spans="2:56" ht="25.25" customHeight="1" x14ac:dyDescent="0.2">
      <c r="B3" s="9" t="str">
        <f>Zusammenfassung!B3</f>
        <v>in den Liegenschaften der Gemeinde Weilerswist</v>
      </c>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218"/>
      <c r="AL3" s="218"/>
      <c r="AM3" s="218"/>
      <c r="AN3" s="218"/>
      <c r="AO3" s="11"/>
      <c r="AP3" s="1"/>
      <c r="AQ3" s="1"/>
      <c r="AR3" s="1"/>
      <c r="AS3" s="1"/>
    </row>
    <row r="4" spans="2:56" ht="15"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218"/>
      <c r="AL4" s="218"/>
      <c r="AM4" s="218"/>
      <c r="AN4" s="218"/>
      <c r="AO4" s="11"/>
      <c r="AP4" s="1"/>
      <c r="AQ4" s="1"/>
      <c r="AR4" s="1"/>
      <c r="AS4" s="1"/>
    </row>
    <row r="5" spans="2:56" ht="15" customHeight="1" x14ac:dyDescent="0.15">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
      <c r="AQ5" s="1"/>
      <c r="AR5" s="1"/>
      <c r="AS5" s="1"/>
    </row>
    <row r="6" spans="2:56" ht="15" customHeight="1" x14ac:dyDescent="0.2">
      <c r="B6" s="10" t="s">
        <v>240</v>
      </c>
      <c r="R6" s="32"/>
    </row>
    <row r="7" spans="2:56" ht="7.5" customHeight="1" x14ac:dyDescent="0.2">
      <c r="B7" s="27"/>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row>
    <row r="8" spans="2:56" ht="7.5" customHeight="1" thickBot="1" x14ac:dyDescent="0.25">
      <c r="B8" s="219"/>
    </row>
    <row r="9" spans="2:56" ht="7.5" customHeight="1" x14ac:dyDescent="0.2">
      <c r="B9" s="15"/>
      <c r="C9" s="16"/>
      <c r="D9" s="16"/>
      <c r="E9" s="16"/>
      <c r="F9" s="16"/>
      <c r="G9" s="16"/>
      <c r="H9" s="16"/>
      <c r="I9" s="16"/>
      <c r="J9" s="16"/>
      <c r="K9" s="16"/>
      <c r="L9" s="16"/>
      <c r="M9" s="16"/>
      <c r="N9" s="16"/>
      <c r="O9" s="16"/>
      <c r="P9" s="16"/>
      <c r="Q9" s="16"/>
      <c r="R9" s="16"/>
      <c r="S9" s="16"/>
      <c r="T9" s="16"/>
      <c r="U9" s="16"/>
      <c r="V9" s="16"/>
      <c r="W9" s="16"/>
      <c r="X9" s="16"/>
      <c r="Y9" s="16"/>
      <c r="Z9" s="16"/>
      <c r="AA9" s="16"/>
      <c r="AB9" s="16"/>
      <c r="AC9" s="220"/>
      <c r="AD9" s="16"/>
      <c r="AE9" s="16"/>
      <c r="AF9" s="16"/>
      <c r="AG9" s="16"/>
      <c r="AH9" s="16"/>
      <c r="AI9" s="16"/>
      <c r="AJ9" s="17"/>
      <c r="AK9" s="24"/>
      <c r="AL9" s="24"/>
      <c r="AM9" s="24"/>
      <c r="AN9" s="24"/>
      <c r="AO9" s="24"/>
      <c r="AP9" s="511" t="s">
        <v>241</v>
      </c>
      <c r="AQ9" s="512"/>
      <c r="AR9" s="512"/>
      <c r="AS9" s="512"/>
      <c r="AT9" s="512"/>
      <c r="AU9" s="512"/>
      <c r="AV9" s="512"/>
      <c r="AW9" s="512"/>
      <c r="AX9" s="512"/>
      <c r="AY9" s="512"/>
      <c r="AZ9" s="512"/>
      <c r="BA9" s="512"/>
      <c r="BB9" s="512"/>
      <c r="BC9" s="512"/>
      <c r="BD9" s="513"/>
    </row>
    <row r="10" spans="2:56" x14ac:dyDescent="0.2">
      <c r="B10" s="221"/>
      <c r="C10" s="36" t="s">
        <v>6</v>
      </c>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D10" s="206"/>
      <c r="AE10" s="206"/>
      <c r="AF10" s="206"/>
      <c r="AG10" s="206"/>
      <c r="AH10" s="206"/>
      <c r="AI10" s="206"/>
      <c r="AJ10" s="76"/>
      <c r="AK10" s="207"/>
      <c r="AL10" s="207"/>
      <c r="AM10" s="207"/>
      <c r="AN10" s="207"/>
      <c r="AO10" s="207"/>
      <c r="AP10" s="514"/>
      <c r="AQ10" s="515"/>
      <c r="AR10" s="515"/>
      <c r="AS10" s="515"/>
      <c r="AT10" s="515"/>
      <c r="AU10" s="515"/>
      <c r="AV10" s="515"/>
      <c r="AW10" s="515"/>
      <c r="AX10" s="515"/>
      <c r="AY10" s="515"/>
      <c r="AZ10" s="515"/>
      <c r="BA10" s="515"/>
      <c r="BB10" s="515"/>
      <c r="BC10" s="515"/>
      <c r="BD10" s="516"/>
    </row>
    <row r="11" spans="2:56" x14ac:dyDescent="0.2">
      <c r="B11" s="18"/>
      <c r="C11" s="450">
        <f>Zusammenfassung!$C$17</f>
        <v>0</v>
      </c>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c r="AH11" s="451"/>
      <c r="AI11" s="452"/>
      <c r="AJ11" s="78"/>
      <c r="AK11" s="24"/>
      <c r="AL11" s="24"/>
      <c r="AM11" s="24"/>
      <c r="AN11" s="24"/>
      <c r="AO11" s="24"/>
      <c r="AP11" s="514"/>
      <c r="AQ11" s="515"/>
      <c r="AR11" s="515"/>
      <c r="AS11" s="515"/>
      <c r="AT11" s="515"/>
      <c r="AU11" s="515"/>
      <c r="AV11" s="515"/>
      <c r="AW11" s="515"/>
      <c r="AX11" s="515"/>
      <c r="AY11" s="515"/>
      <c r="AZ11" s="515"/>
      <c r="BA11" s="515"/>
      <c r="BB11" s="515"/>
      <c r="BC11" s="515"/>
      <c r="BD11" s="516"/>
    </row>
    <row r="12" spans="2:56" ht="7.5" customHeight="1" x14ac:dyDescent="0.2">
      <c r="B12" s="222"/>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
      <c r="AK12" s="24"/>
      <c r="AL12" s="24"/>
      <c r="AM12" s="24"/>
      <c r="AN12" s="24"/>
      <c r="AO12" s="24"/>
      <c r="AP12" s="514"/>
      <c r="AQ12" s="515"/>
      <c r="AR12" s="515"/>
      <c r="AS12" s="515"/>
      <c r="AT12" s="515"/>
      <c r="AU12" s="515"/>
      <c r="AV12" s="515"/>
      <c r="AW12" s="515"/>
      <c r="AX12" s="515"/>
      <c r="AY12" s="515"/>
      <c r="AZ12" s="515"/>
      <c r="BA12" s="515"/>
      <c r="BB12" s="515"/>
      <c r="BC12" s="515"/>
      <c r="BD12" s="516"/>
    </row>
    <row r="13" spans="2:56" ht="7.5" customHeight="1" x14ac:dyDescent="0.2">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514"/>
      <c r="AQ13" s="515"/>
      <c r="AR13" s="515"/>
      <c r="AS13" s="515"/>
      <c r="AT13" s="515"/>
      <c r="AU13" s="515"/>
      <c r="AV13" s="515"/>
      <c r="AW13" s="515"/>
      <c r="AX13" s="515"/>
      <c r="AY13" s="515"/>
      <c r="AZ13" s="515"/>
      <c r="BA13" s="515"/>
      <c r="BB13" s="515"/>
      <c r="BC13" s="515"/>
      <c r="BD13" s="516"/>
    </row>
    <row r="14" spans="2:56" ht="7.5" customHeight="1" x14ac:dyDescent="0.2">
      <c r="B14" s="224"/>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5"/>
      <c r="AK14" s="24"/>
      <c r="AL14" s="24"/>
      <c r="AM14" s="24"/>
      <c r="AN14" s="24"/>
      <c r="AO14" s="24"/>
      <c r="AP14" s="514"/>
      <c r="AQ14" s="515"/>
      <c r="AR14" s="515"/>
      <c r="AS14" s="515"/>
      <c r="AT14" s="515"/>
      <c r="AU14" s="515"/>
      <c r="AV14" s="515"/>
      <c r="AW14" s="515"/>
      <c r="AX14" s="515"/>
      <c r="AY14" s="515"/>
      <c r="AZ14" s="515"/>
      <c r="BA14" s="515"/>
      <c r="BB14" s="515"/>
      <c r="BC14" s="515"/>
      <c r="BD14" s="516"/>
    </row>
    <row r="15" spans="2:56" x14ac:dyDescent="0.2">
      <c r="B15" s="221"/>
      <c r="C15" s="401" t="s">
        <v>179</v>
      </c>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226"/>
      <c r="AK15" s="207"/>
      <c r="AL15" s="207"/>
      <c r="AM15" s="207"/>
      <c r="AN15" s="207"/>
      <c r="AO15" s="207"/>
      <c r="AP15" s="514"/>
      <c r="AQ15" s="515"/>
      <c r="AR15" s="515"/>
      <c r="AS15" s="515"/>
      <c r="AT15" s="515"/>
      <c r="AU15" s="515"/>
      <c r="AV15" s="515"/>
      <c r="AW15" s="515"/>
      <c r="AX15" s="515"/>
      <c r="AY15" s="515"/>
      <c r="AZ15" s="515"/>
      <c r="BA15" s="515"/>
      <c r="BB15" s="515"/>
      <c r="BC15" s="515"/>
      <c r="BD15" s="516"/>
    </row>
    <row r="16" spans="2:56" x14ac:dyDescent="0.2">
      <c r="B16" s="18"/>
      <c r="C16" s="417" t="s">
        <v>180</v>
      </c>
      <c r="D16" s="417"/>
      <c r="E16" s="417"/>
      <c r="F16" s="417"/>
      <c r="G16" s="417"/>
      <c r="H16" s="417"/>
      <c r="I16" s="417"/>
      <c r="J16" s="417"/>
      <c r="K16" s="417"/>
      <c r="L16" s="508"/>
      <c r="M16" s="508"/>
      <c r="N16" s="508"/>
      <c r="O16" s="508"/>
      <c r="P16" s="508"/>
      <c r="Q16" s="508"/>
      <c r="R16" s="508"/>
      <c r="S16" s="508"/>
      <c r="T16" s="508"/>
      <c r="U16" s="508"/>
      <c r="W16" s="403" t="s">
        <v>181</v>
      </c>
      <c r="X16" s="403"/>
      <c r="Y16" s="403"/>
      <c r="Z16" s="403"/>
      <c r="AA16" s="403"/>
      <c r="AB16" s="508"/>
      <c r="AC16" s="508"/>
      <c r="AD16" s="508"/>
      <c r="AE16" s="508"/>
      <c r="AF16" s="508"/>
      <c r="AG16" s="508"/>
      <c r="AH16" s="508"/>
      <c r="AI16" s="508"/>
      <c r="AJ16" s="19"/>
      <c r="AP16" s="514"/>
      <c r="AQ16" s="515"/>
      <c r="AR16" s="515"/>
      <c r="AS16" s="515"/>
      <c r="AT16" s="515"/>
      <c r="AU16" s="515"/>
      <c r="AV16" s="515"/>
      <c r="AW16" s="515"/>
      <c r="AX16" s="515"/>
      <c r="AY16" s="515"/>
      <c r="AZ16" s="515"/>
      <c r="BA16" s="515"/>
      <c r="BB16" s="515"/>
      <c r="BC16" s="515"/>
      <c r="BD16" s="516"/>
    </row>
    <row r="17" spans="2:56" ht="15" thickBot="1" x14ac:dyDescent="0.25">
      <c r="B17" s="18"/>
      <c r="C17" s="406" t="s">
        <v>182</v>
      </c>
      <c r="D17" s="406"/>
      <c r="E17" s="406"/>
      <c r="F17" s="406"/>
      <c r="G17" s="406"/>
      <c r="H17" s="406"/>
      <c r="I17" s="406"/>
      <c r="J17" s="406"/>
      <c r="K17" s="406"/>
      <c r="L17" s="509"/>
      <c r="M17" s="509"/>
      <c r="N17" s="509"/>
      <c r="O17" s="509"/>
      <c r="P17" s="509"/>
      <c r="Q17" s="509"/>
      <c r="R17" s="509"/>
      <c r="S17" s="509"/>
      <c r="T17" s="509"/>
      <c r="U17" s="509"/>
      <c r="V17" s="227">
        <f>(365-52.25-52.25-11)-L16-L17-AB16</f>
        <v>249.5</v>
      </c>
      <c r="W17" s="403" t="s">
        <v>183</v>
      </c>
      <c r="X17" s="403"/>
      <c r="Y17" s="403"/>
      <c r="Z17" s="403"/>
      <c r="AA17" s="403"/>
      <c r="AB17" s="509"/>
      <c r="AC17" s="509"/>
      <c r="AD17" s="509"/>
      <c r="AE17" s="509"/>
      <c r="AF17" s="509"/>
      <c r="AG17" s="509"/>
      <c r="AH17" s="509"/>
      <c r="AI17" s="509"/>
      <c r="AJ17" s="19"/>
      <c r="AP17" s="517"/>
      <c r="AQ17" s="518"/>
      <c r="AR17" s="518"/>
      <c r="AS17" s="518"/>
      <c r="AT17" s="518"/>
      <c r="AU17" s="518"/>
      <c r="AV17" s="518"/>
      <c r="AW17" s="518"/>
      <c r="AX17" s="518"/>
      <c r="AY17" s="518"/>
      <c r="AZ17" s="518"/>
      <c r="BA17" s="518"/>
      <c r="BB17" s="518"/>
      <c r="BC17" s="518"/>
      <c r="BD17" s="519"/>
    </row>
    <row r="18" spans="2:56" ht="7.5" customHeight="1" x14ac:dyDescent="0.2">
      <c r="B18" s="222"/>
      <c r="C18" s="228"/>
      <c r="D18" s="228"/>
      <c r="E18" s="228"/>
      <c r="F18" s="228"/>
      <c r="G18" s="228"/>
      <c r="H18" s="228"/>
      <c r="I18" s="228"/>
      <c r="J18" s="228"/>
      <c r="K18" s="228"/>
      <c r="L18" s="228"/>
      <c r="M18" s="228"/>
      <c r="N18" s="228"/>
      <c r="O18" s="228"/>
      <c r="P18" s="228"/>
      <c r="Q18" s="228"/>
      <c r="R18" s="228"/>
      <c r="S18" s="223"/>
      <c r="T18" s="229"/>
      <c r="U18" s="229"/>
      <c r="V18" s="229"/>
      <c r="W18" s="229"/>
      <c r="X18" s="229"/>
      <c r="Y18" s="229"/>
      <c r="Z18" s="229"/>
      <c r="AA18" s="229"/>
      <c r="AB18" s="229"/>
      <c r="AC18" s="223"/>
      <c r="AD18" s="223"/>
      <c r="AE18" s="223"/>
      <c r="AF18" s="223"/>
      <c r="AG18" s="223"/>
      <c r="AH18" s="223"/>
      <c r="AI18" s="223"/>
      <c r="AJ18" s="230"/>
    </row>
    <row r="19" spans="2:56" ht="7.5" customHeight="1" x14ac:dyDescent="0.2">
      <c r="AK19" s="24"/>
      <c r="AL19" s="24"/>
      <c r="AM19" s="24"/>
      <c r="AN19" s="24"/>
      <c r="AO19" s="24"/>
      <c r="AP19" s="3"/>
      <c r="AQ19" s="3"/>
      <c r="AR19" s="3"/>
      <c r="AS19" s="3"/>
    </row>
    <row r="20" spans="2:56" ht="7.5" customHeight="1" x14ac:dyDescent="0.2">
      <c r="B20" s="224"/>
      <c r="C20" s="231"/>
      <c r="D20" s="231"/>
      <c r="E20" s="231"/>
      <c r="F20" s="231"/>
      <c r="G20" s="231"/>
      <c r="H20" s="231"/>
      <c r="I20" s="231"/>
      <c r="J20" s="231"/>
      <c r="K20" s="231"/>
      <c r="L20" s="231"/>
      <c r="M20" s="231"/>
      <c r="N20" s="231"/>
      <c r="O20" s="231"/>
      <c r="P20" s="231"/>
      <c r="Q20" s="231"/>
      <c r="R20" s="231"/>
      <c r="S20" s="232"/>
      <c r="T20" s="232"/>
      <c r="U20" s="232"/>
      <c r="V20" s="232"/>
      <c r="W20" s="232"/>
      <c r="X20" s="232"/>
      <c r="Y20" s="232"/>
      <c r="Z20" s="232"/>
      <c r="AA20" s="232"/>
      <c r="AB20" s="232"/>
      <c r="AC20" s="220"/>
      <c r="AD20" s="220"/>
      <c r="AE20" s="220"/>
      <c r="AF20" s="220"/>
      <c r="AG20" s="220"/>
      <c r="AH20" s="220"/>
      <c r="AI20" s="220"/>
      <c r="AJ20" s="225"/>
    </row>
    <row r="21" spans="2:56" ht="15" customHeight="1" x14ac:dyDescent="0.2">
      <c r="B21" s="400" t="s">
        <v>184</v>
      </c>
      <c r="C21" s="401"/>
      <c r="D21" s="401"/>
      <c r="E21" s="401"/>
      <c r="F21" s="401"/>
      <c r="G21" s="401"/>
      <c r="H21" s="401"/>
      <c r="I21" s="401"/>
      <c r="J21" s="401"/>
      <c r="K21" s="401"/>
      <c r="L21" s="401"/>
      <c r="M21" s="401"/>
      <c r="N21" s="401"/>
      <c r="O21" s="401"/>
      <c r="P21" s="401"/>
      <c r="Q21" s="401"/>
      <c r="R21" s="401"/>
      <c r="S21" s="501" t="s">
        <v>185</v>
      </c>
      <c r="T21" s="501"/>
      <c r="U21" s="501"/>
      <c r="V21" s="501"/>
      <c r="W21" s="501"/>
      <c r="X21" s="501"/>
      <c r="Y21" s="501"/>
      <c r="Z21" s="501"/>
      <c r="AA21" s="36"/>
      <c r="AB21" s="501" t="s">
        <v>186</v>
      </c>
      <c r="AC21" s="501"/>
      <c r="AD21" s="501"/>
      <c r="AE21" s="501"/>
      <c r="AF21" s="501"/>
      <c r="AG21" s="501"/>
      <c r="AH21" s="501"/>
      <c r="AI21" s="501"/>
      <c r="AJ21" s="502"/>
      <c r="AK21" s="207"/>
      <c r="AL21" s="207"/>
      <c r="AM21" s="207"/>
      <c r="AN21" s="207"/>
      <c r="AO21" s="207"/>
      <c r="AP21" s="4"/>
      <c r="AQ21" s="4"/>
      <c r="AR21" s="4"/>
      <c r="AS21" s="4"/>
    </row>
    <row r="22" spans="2:56" ht="15" customHeight="1" x14ac:dyDescent="0.2">
      <c r="B22" s="205"/>
      <c r="C22" s="206"/>
      <c r="D22" s="206"/>
      <c r="E22" s="206"/>
      <c r="F22" s="206"/>
      <c r="G22" s="206"/>
      <c r="H22" s="206"/>
      <c r="I22" s="206"/>
      <c r="J22" s="206"/>
      <c r="K22" s="206"/>
      <c r="L22" s="206"/>
      <c r="M22" s="206"/>
      <c r="N22" s="206"/>
      <c r="O22" s="206"/>
      <c r="P22" s="206"/>
      <c r="Q22" s="206"/>
      <c r="R22" s="206"/>
      <c r="S22" s="501"/>
      <c r="T22" s="501"/>
      <c r="U22" s="501"/>
      <c r="V22" s="501"/>
      <c r="W22" s="501"/>
      <c r="X22" s="501"/>
      <c r="Y22" s="501"/>
      <c r="Z22" s="501"/>
      <c r="AA22" s="36"/>
      <c r="AB22" s="501"/>
      <c r="AC22" s="501"/>
      <c r="AD22" s="501"/>
      <c r="AE22" s="501"/>
      <c r="AF22" s="501"/>
      <c r="AG22" s="501"/>
      <c r="AH22" s="501"/>
      <c r="AI22" s="501"/>
      <c r="AJ22" s="502"/>
      <c r="AK22" s="207"/>
      <c r="AL22" s="207"/>
      <c r="AM22" s="207"/>
      <c r="AN22" s="207"/>
      <c r="AO22" s="207"/>
      <c r="AP22" s="4"/>
      <c r="AQ22" s="4"/>
      <c r="AR22" s="4"/>
      <c r="AS22" s="4"/>
    </row>
    <row r="23" spans="2:56" ht="15" customHeight="1" x14ac:dyDescent="0.2">
      <c r="B23" s="221"/>
      <c r="C23" s="36" t="s">
        <v>188</v>
      </c>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226"/>
      <c r="AK23" s="233"/>
      <c r="AL23" s="233"/>
      <c r="AM23" s="233"/>
      <c r="AN23" s="233"/>
      <c r="AO23" s="233"/>
      <c r="AP23" s="5"/>
      <c r="AQ23" s="5"/>
      <c r="AR23" s="5"/>
      <c r="AS23" s="5"/>
    </row>
    <row r="24" spans="2:56" ht="15" customHeight="1" x14ac:dyDescent="0.2">
      <c r="B24" s="234"/>
      <c r="C24" s="417" t="s">
        <v>189</v>
      </c>
      <c r="D24" s="417"/>
      <c r="E24" s="417"/>
      <c r="F24" s="417"/>
      <c r="G24" s="417"/>
      <c r="H24" s="417"/>
      <c r="I24" s="417"/>
      <c r="J24" s="417"/>
      <c r="K24" s="417"/>
      <c r="L24" s="417"/>
      <c r="M24" s="417"/>
      <c r="N24" s="417"/>
      <c r="O24" s="417"/>
      <c r="P24" s="417"/>
      <c r="Q24" s="417"/>
      <c r="R24" s="417"/>
      <c r="S24" s="505"/>
      <c r="T24" s="505"/>
      <c r="U24" s="505"/>
      <c r="V24" s="505"/>
      <c r="W24" s="506"/>
      <c r="X24" s="506"/>
      <c r="Y24" s="506"/>
      <c r="Z24" s="506"/>
      <c r="AB24" s="505"/>
      <c r="AC24" s="505"/>
      <c r="AD24" s="505"/>
      <c r="AE24" s="505"/>
      <c r="AF24" s="506"/>
      <c r="AG24" s="506"/>
      <c r="AH24" s="506"/>
      <c r="AI24" s="506"/>
      <c r="AJ24" s="19"/>
    </row>
    <row r="25" spans="2:56" ht="15" customHeight="1" x14ac:dyDescent="0.2">
      <c r="B25" s="234"/>
      <c r="C25" s="405" t="s">
        <v>190</v>
      </c>
      <c r="D25" s="405"/>
      <c r="E25" s="405"/>
      <c r="F25" s="405"/>
      <c r="G25" s="405"/>
      <c r="H25" s="405"/>
      <c r="I25" s="405"/>
      <c r="J25" s="405"/>
      <c r="K25" s="405"/>
      <c r="L25" s="405"/>
      <c r="M25" s="405"/>
      <c r="N25" s="405"/>
      <c r="O25" s="405"/>
      <c r="P25" s="405"/>
      <c r="Q25" s="405"/>
      <c r="R25" s="405"/>
      <c r="S25" s="500"/>
      <c r="T25" s="500"/>
      <c r="U25" s="500"/>
      <c r="V25" s="500"/>
      <c r="W25" s="510"/>
      <c r="X25" s="510"/>
      <c r="Y25" s="510"/>
      <c r="Z25" s="510"/>
      <c r="AB25" s="500"/>
      <c r="AC25" s="500"/>
      <c r="AD25" s="500"/>
      <c r="AE25" s="500"/>
      <c r="AF25" s="510"/>
      <c r="AG25" s="510"/>
      <c r="AH25" s="510"/>
      <c r="AI25" s="510"/>
      <c r="AJ25" s="19"/>
    </row>
    <row r="26" spans="2:56" ht="15" customHeight="1" x14ac:dyDescent="0.2">
      <c r="B26" s="485" t="s">
        <v>191</v>
      </c>
      <c r="C26" s="410"/>
      <c r="D26" s="410"/>
      <c r="E26" s="410"/>
      <c r="F26" s="410"/>
      <c r="G26" s="410"/>
      <c r="H26" s="410"/>
      <c r="I26" s="410"/>
      <c r="J26" s="410"/>
      <c r="K26" s="410"/>
      <c r="L26" s="410"/>
      <c r="M26" s="410"/>
      <c r="N26" s="410"/>
      <c r="O26" s="410"/>
      <c r="P26" s="410"/>
      <c r="Q26" s="410"/>
      <c r="R26" s="410"/>
      <c r="S26" s="492">
        <v>1</v>
      </c>
      <c r="T26" s="492"/>
      <c r="U26" s="492"/>
      <c r="V26" s="492"/>
      <c r="W26" s="493">
        <f>SUM(W24:Z25)</f>
        <v>0</v>
      </c>
      <c r="X26" s="493"/>
      <c r="Y26" s="493"/>
      <c r="Z26" s="493"/>
      <c r="AA26" s="36"/>
      <c r="AB26" s="492">
        <v>1</v>
      </c>
      <c r="AC26" s="492"/>
      <c r="AD26" s="492"/>
      <c r="AE26" s="492"/>
      <c r="AF26" s="493">
        <f>SUM(AF24:AI25)</f>
        <v>0</v>
      </c>
      <c r="AG26" s="493"/>
      <c r="AH26" s="493"/>
      <c r="AI26" s="493"/>
      <c r="AJ26" s="19"/>
    </row>
    <row r="27" spans="2:56" ht="7.5" customHeight="1" x14ac:dyDescent="0.2">
      <c r="B27" s="18"/>
      <c r="AJ27" s="19"/>
    </row>
    <row r="28" spans="2:56" ht="15" customHeight="1" x14ac:dyDescent="0.2">
      <c r="B28" s="221"/>
      <c r="C28" s="36" t="s">
        <v>192</v>
      </c>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19"/>
    </row>
    <row r="29" spans="2:56" ht="15" customHeight="1" x14ac:dyDescent="0.2">
      <c r="B29" s="18"/>
      <c r="C29" s="417" t="s">
        <v>193</v>
      </c>
      <c r="D29" s="417"/>
      <c r="E29" s="417"/>
      <c r="F29" s="417"/>
      <c r="G29" s="417"/>
      <c r="H29" s="417"/>
      <c r="I29" s="417"/>
      <c r="J29" s="417"/>
      <c r="K29" s="417"/>
      <c r="L29" s="417"/>
      <c r="M29" s="417"/>
      <c r="N29" s="417"/>
      <c r="O29" s="417"/>
      <c r="P29" s="417"/>
      <c r="Q29" s="417"/>
      <c r="R29" s="417"/>
      <c r="S29" s="503"/>
      <c r="T29" s="503"/>
      <c r="U29" s="503"/>
      <c r="V29" s="503"/>
      <c r="W29" s="504">
        <f>S29*$W$26</f>
        <v>0</v>
      </c>
      <c r="X29" s="504"/>
      <c r="Y29" s="504"/>
      <c r="Z29" s="504"/>
      <c r="AB29" s="503"/>
      <c r="AC29" s="503"/>
      <c r="AD29" s="503"/>
      <c r="AE29" s="503"/>
      <c r="AF29" s="504">
        <f>AB29*$AF$26</f>
        <v>0</v>
      </c>
      <c r="AG29" s="504"/>
      <c r="AH29" s="504"/>
      <c r="AI29" s="504"/>
      <c r="AJ29" s="19"/>
    </row>
    <row r="30" spans="2:56" ht="15" customHeight="1" x14ac:dyDescent="0.2">
      <c r="B30" s="18"/>
      <c r="C30" s="405" t="s">
        <v>194</v>
      </c>
      <c r="D30" s="405"/>
      <c r="E30" s="405"/>
      <c r="F30" s="405"/>
      <c r="G30" s="405"/>
      <c r="H30" s="405"/>
      <c r="I30" s="405"/>
      <c r="J30" s="405"/>
      <c r="K30" s="405"/>
      <c r="L30" s="405"/>
      <c r="M30" s="405"/>
      <c r="N30" s="405"/>
      <c r="O30" s="405"/>
      <c r="P30" s="405"/>
      <c r="Q30" s="405"/>
      <c r="R30" s="405"/>
      <c r="S30" s="490"/>
      <c r="T30" s="490"/>
      <c r="U30" s="490"/>
      <c r="V30" s="490"/>
      <c r="W30" s="491">
        <f t="shared" ref="W30:W38" si="0">S30*$W$26</f>
        <v>0</v>
      </c>
      <c r="X30" s="491"/>
      <c r="Y30" s="491"/>
      <c r="Z30" s="491"/>
      <c r="AB30" s="490"/>
      <c r="AC30" s="490"/>
      <c r="AD30" s="490"/>
      <c r="AE30" s="490"/>
      <c r="AF30" s="491">
        <f t="shared" ref="AF30:AF38" si="1">AB30*$AF$26</f>
        <v>0</v>
      </c>
      <c r="AG30" s="491"/>
      <c r="AH30" s="491"/>
      <c r="AI30" s="491"/>
      <c r="AJ30" s="19"/>
    </row>
    <row r="31" spans="2:56" ht="15" customHeight="1" x14ac:dyDescent="0.2">
      <c r="B31" s="18"/>
      <c r="C31" s="405" t="s">
        <v>195</v>
      </c>
      <c r="D31" s="405"/>
      <c r="E31" s="405"/>
      <c r="F31" s="405"/>
      <c r="G31" s="405"/>
      <c r="H31" s="405"/>
      <c r="I31" s="405"/>
      <c r="J31" s="405"/>
      <c r="K31" s="405"/>
      <c r="L31" s="405"/>
      <c r="M31" s="405"/>
      <c r="N31" s="405"/>
      <c r="O31" s="405"/>
      <c r="P31" s="405"/>
      <c r="Q31" s="405"/>
      <c r="R31" s="405"/>
      <c r="S31" s="490"/>
      <c r="T31" s="490"/>
      <c r="U31" s="490"/>
      <c r="V31" s="490"/>
      <c r="W31" s="491">
        <f t="shared" si="0"/>
        <v>0</v>
      </c>
      <c r="X31" s="491"/>
      <c r="Y31" s="491"/>
      <c r="Z31" s="491"/>
      <c r="AB31" s="500"/>
      <c r="AC31" s="500"/>
      <c r="AD31" s="500"/>
      <c r="AE31" s="500"/>
      <c r="AF31" s="491"/>
      <c r="AG31" s="491"/>
      <c r="AH31" s="491"/>
      <c r="AI31" s="491"/>
      <c r="AJ31" s="19"/>
    </row>
    <row r="32" spans="2:56" ht="15" customHeight="1" x14ac:dyDescent="0.2">
      <c r="B32" s="18"/>
      <c r="C32" s="405" t="s">
        <v>196</v>
      </c>
      <c r="D32" s="405"/>
      <c r="E32" s="405"/>
      <c r="F32" s="405"/>
      <c r="G32" s="405"/>
      <c r="H32" s="405"/>
      <c r="I32" s="405"/>
      <c r="J32" s="405"/>
      <c r="K32" s="405"/>
      <c r="L32" s="405"/>
      <c r="M32" s="405"/>
      <c r="N32" s="405"/>
      <c r="O32" s="405"/>
      <c r="P32" s="405"/>
      <c r="Q32" s="405"/>
      <c r="R32" s="405"/>
      <c r="S32" s="490"/>
      <c r="T32" s="490"/>
      <c r="U32" s="490"/>
      <c r="V32" s="490"/>
      <c r="W32" s="491">
        <f t="shared" si="0"/>
        <v>0</v>
      </c>
      <c r="X32" s="491"/>
      <c r="Y32" s="491"/>
      <c r="Z32" s="491"/>
      <c r="AB32" s="500"/>
      <c r="AC32" s="500"/>
      <c r="AD32" s="500"/>
      <c r="AE32" s="500"/>
      <c r="AF32" s="491"/>
      <c r="AG32" s="491"/>
      <c r="AH32" s="491"/>
      <c r="AI32" s="491"/>
      <c r="AJ32" s="19"/>
    </row>
    <row r="33" spans="2:36" ht="15" customHeight="1" x14ac:dyDescent="0.2">
      <c r="B33" s="18"/>
      <c r="C33" s="405" t="s">
        <v>197</v>
      </c>
      <c r="D33" s="405"/>
      <c r="E33" s="405"/>
      <c r="F33" s="405"/>
      <c r="G33" s="405"/>
      <c r="H33" s="405"/>
      <c r="I33" s="405"/>
      <c r="J33" s="405"/>
      <c r="K33" s="405"/>
      <c r="L33" s="405"/>
      <c r="M33" s="405"/>
      <c r="N33" s="405"/>
      <c r="O33" s="405"/>
      <c r="P33" s="405"/>
      <c r="Q33" s="405"/>
      <c r="R33" s="405"/>
      <c r="S33" s="490"/>
      <c r="T33" s="490"/>
      <c r="U33" s="490"/>
      <c r="V33" s="490"/>
      <c r="W33" s="491">
        <f t="shared" si="0"/>
        <v>0</v>
      </c>
      <c r="X33" s="491"/>
      <c r="Y33" s="491"/>
      <c r="Z33" s="491"/>
      <c r="AB33" s="490"/>
      <c r="AC33" s="490"/>
      <c r="AD33" s="490"/>
      <c r="AE33" s="490"/>
      <c r="AF33" s="491">
        <f t="shared" si="1"/>
        <v>0</v>
      </c>
      <c r="AG33" s="491"/>
      <c r="AH33" s="491"/>
      <c r="AI33" s="491"/>
      <c r="AJ33" s="19"/>
    </row>
    <row r="34" spans="2:36" ht="15" customHeight="1" x14ac:dyDescent="0.2">
      <c r="B34" s="18"/>
      <c r="C34" s="405" t="s">
        <v>198</v>
      </c>
      <c r="D34" s="405"/>
      <c r="E34" s="405"/>
      <c r="F34" s="405"/>
      <c r="G34" s="405"/>
      <c r="H34" s="405"/>
      <c r="I34" s="405"/>
      <c r="J34" s="405"/>
      <c r="K34" s="405"/>
      <c r="L34" s="405"/>
      <c r="M34" s="405"/>
      <c r="N34" s="405"/>
      <c r="O34" s="405"/>
      <c r="P34" s="405"/>
      <c r="Q34" s="405"/>
      <c r="R34" s="405"/>
      <c r="S34" s="490"/>
      <c r="T34" s="490"/>
      <c r="U34" s="490"/>
      <c r="V34" s="490"/>
      <c r="W34" s="491">
        <f t="shared" si="0"/>
        <v>0</v>
      </c>
      <c r="X34" s="491"/>
      <c r="Y34" s="491"/>
      <c r="Z34" s="491"/>
      <c r="AB34" s="490"/>
      <c r="AC34" s="490"/>
      <c r="AD34" s="490"/>
      <c r="AE34" s="490"/>
      <c r="AF34" s="491">
        <f t="shared" si="1"/>
        <v>0</v>
      </c>
      <c r="AG34" s="491"/>
      <c r="AH34" s="491"/>
      <c r="AI34" s="491"/>
      <c r="AJ34" s="19"/>
    </row>
    <row r="35" spans="2:36" ht="15" customHeight="1" x14ac:dyDescent="0.2">
      <c r="B35" s="18"/>
      <c r="C35" s="405" t="s">
        <v>199</v>
      </c>
      <c r="D35" s="405"/>
      <c r="E35" s="405"/>
      <c r="F35" s="405"/>
      <c r="G35" s="405"/>
      <c r="H35" s="405"/>
      <c r="I35" s="405"/>
      <c r="J35" s="405"/>
      <c r="K35" s="405"/>
      <c r="L35" s="405"/>
      <c r="M35" s="405"/>
      <c r="N35" s="405"/>
      <c r="O35" s="405"/>
      <c r="P35" s="405"/>
      <c r="Q35" s="405"/>
      <c r="R35" s="405"/>
      <c r="S35" s="490"/>
      <c r="T35" s="490"/>
      <c r="U35" s="490"/>
      <c r="V35" s="490"/>
      <c r="W35" s="491">
        <f t="shared" si="0"/>
        <v>0</v>
      </c>
      <c r="X35" s="491"/>
      <c r="Y35" s="491"/>
      <c r="Z35" s="491"/>
      <c r="AB35" s="490"/>
      <c r="AC35" s="490"/>
      <c r="AD35" s="490"/>
      <c r="AE35" s="490"/>
      <c r="AF35" s="491">
        <f t="shared" si="1"/>
        <v>0</v>
      </c>
      <c r="AG35" s="491"/>
      <c r="AH35" s="491"/>
      <c r="AI35" s="491"/>
      <c r="AJ35" s="19"/>
    </row>
    <row r="36" spans="2:36" ht="15" customHeight="1" x14ac:dyDescent="0.2">
      <c r="B36" s="18"/>
      <c r="C36" s="405" t="s">
        <v>200</v>
      </c>
      <c r="D36" s="405"/>
      <c r="E36" s="405"/>
      <c r="F36" s="405"/>
      <c r="G36" s="405"/>
      <c r="H36" s="405"/>
      <c r="I36" s="405"/>
      <c r="J36" s="405"/>
      <c r="K36" s="405"/>
      <c r="L36" s="405"/>
      <c r="M36" s="405"/>
      <c r="N36" s="405"/>
      <c r="O36" s="405"/>
      <c r="P36" s="405"/>
      <c r="Q36" s="405"/>
      <c r="R36" s="405"/>
      <c r="S36" s="500"/>
      <c r="T36" s="500"/>
      <c r="U36" s="500"/>
      <c r="V36" s="500"/>
      <c r="W36" s="491"/>
      <c r="X36" s="491"/>
      <c r="Y36" s="491"/>
      <c r="Z36" s="491"/>
      <c r="AB36" s="490"/>
      <c r="AC36" s="490"/>
      <c r="AD36" s="490"/>
      <c r="AE36" s="490"/>
      <c r="AF36" s="491">
        <f t="shared" si="1"/>
        <v>0</v>
      </c>
      <c r="AG36" s="491"/>
      <c r="AH36" s="491"/>
      <c r="AI36" s="491"/>
      <c r="AJ36" s="19"/>
    </row>
    <row r="37" spans="2:36" ht="15" customHeight="1" x14ac:dyDescent="0.2">
      <c r="B37" s="18"/>
      <c r="C37" s="405" t="s">
        <v>201</v>
      </c>
      <c r="D37" s="405"/>
      <c r="E37" s="405"/>
      <c r="F37" s="405"/>
      <c r="G37" s="405"/>
      <c r="H37" s="405"/>
      <c r="I37" s="405"/>
      <c r="J37" s="405"/>
      <c r="K37" s="405"/>
      <c r="L37" s="405"/>
      <c r="M37" s="405"/>
      <c r="N37" s="405"/>
      <c r="O37" s="405"/>
      <c r="P37" s="405"/>
      <c r="Q37" s="405"/>
      <c r="R37" s="405"/>
      <c r="S37" s="490"/>
      <c r="T37" s="490"/>
      <c r="U37" s="490"/>
      <c r="V37" s="490"/>
      <c r="W37" s="491">
        <f t="shared" ref="W37" si="2">S37*$W$26</f>
        <v>0</v>
      </c>
      <c r="X37" s="491"/>
      <c r="Y37" s="491"/>
      <c r="Z37" s="491"/>
      <c r="AB37" s="500"/>
      <c r="AC37" s="500"/>
      <c r="AD37" s="500"/>
      <c r="AE37" s="500"/>
      <c r="AF37" s="491"/>
      <c r="AG37" s="491"/>
      <c r="AH37" s="491"/>
      <c r="AI37" s="491"/>
      <c r="AJ37" s="19"/>
    </row>
    <row r="38" spans="2:36" ht="15" customHeight="1" x14ac:dyDescent="0.2">
      <c r="B38" s="18"/>
      <c r="C38" s="405" t="s">
        <v>202</v>
      </c>
      <c r="D38" s="405"/>
      <c r="E38" s="405"/>
      <c r="F38" s="405"/>
      <c r="G38" s="405"/>
      <c r="H38" s="405"/>
      <c r="I38" s="405"/>
      <c r="J38" s="405"/>
      <c r="K38" s="405"/>
      <c r="L38" s="405"/>
      <c r="M38" s="405"/>
      <c r="N38" s="405"/>
      <c r="O38" s="405"/>
      <c r="P38" s="405"/>
      <c r="Q38" s="405"/>
      <c r="R38" s="405"/>
      <c r="S38" s="490"/>
      <c r="T38" s="490"/>
      <c r="U38" s="490"/>
      <c r="V38" s="490"/>
      <c r="W38" s="491">
        <f t="shared" si="0"/>
        <v>0</v>
      </c>
      <c r="X38" s="491"/>
      <c r="Y38" s="491"/>
      <c r="Z38" s="491"/>
      <c r="AB38" s="490"/>
      <c r="AC38" s="490"/>
      <c r="AD38" s="490"/>
      <c r="AE38" s="490"/>
      <c r="AF38" s="491">
        <f t="shared" si="1"/>
        <v>0</v>
      </c>
      <c r="AG38" s="491"/>
      <c r="AH38" s="491"/>
      <c r="AI38" s="491"/>
      <c r="AJ38" s="19"/>
    </row>
    <row r="39" spans="2:36" ht="15" customHeight="1" x14ac:dyDescent="0.2">
      <c r="B39" s="485" t="s">
        <v>203</v>
      </c>
      <c r="C39" s="410"/>
      <c r="D39" s="410"/>
      <c r="E39" s="410"/>
      <c r="F39" s="410"/>
      <c r="G39" s="410"/>
      <c r="H39" s="410"/>
      <c r="I39" s="410"/>
      <c r="J39" s="410"/>
      <c r="K39" s="410"/>
      <c r="L39" s="410"/>
      <c r="M39" s="410"/>
      <c r="N39" s="410"/>
      <c r="O39" s="410"/>
      <c r="P39" s="410"/>
      <c r="Q39" s="410"/>
      <c r="R39" s="410"/>
      <c r="S39" s="492">
        <f>SUM(S29:V38)</f>
        <v>0</v>
      </c>
      <c r="T39" s="492"/>
      <c r="U39" s="492"/>
      <c r="V39" s="492"/>
      <c r="W39" s="493">
        <f>SUM(W29:Z38)</f>
        <v>0</v>
      </c>
      <c r="X39" s="493"/>
      <c r="Y39" s="493"/>
      <c r="Z39" s="493"/>
      <c r="AA39" s="36"/>
      <c r="AB39" s="492">
        <f>SUM(AB29:AE38)</f>
        <v>0</v>
      </c>
      <c r="AC39" s="492"/>
      <c r="AD39" s="492"/>
      <c r="AE39" s="492"/>
      <c r="AF39" s="493">
        <f>SUM(AF29:AI38)</f>
        <v>0</v>
      </c>
      <c r="AG39" s="493"/>
      <c r="AH39" s="493"/>
      <c r="AI39" s="493"/>
      <c r="AJ39" s="19"/>
    </row>
    <row r="40" spans="2:36" ht="7.5" customHeight="1" x14ac:dyDescent="0.2">
      <c r="B40" s="18"/>
      <c r="S40" s="492"/>
      <c r="T40" s="492"/>
      <c r="U40" s="492"/>
      <c r="V40" s="492"/>
      <c r="W40" s="493"/>
      <c r="X40" s="493"/>
      <c r="Y40" s="493"/>
      <c r="Z40" s="493"/>
      <c r="AA40" s="36"/>
      <c r="AB40" s="492"/>
      <c r="AC40" s="492"/>
      <c r="AD40" s="492"/>
      <c r="AE40" s="492"/>
      <c r="AF40" s="493"/>
      <c r="AG40" s="493"/>
      <c r="AH40" s="493"/>
      <c r="AI40" s="493"/>
      <c r="AJ40" s="19"/>
    </row>
    <row r="41" spans="2:36" ht="15" customHeight="1" x14ac:dyDescent="0.2">
      <c r="B41" s="221"/>
      <c r="C41" s="36" t="s">
        <v>204</v>
      </c>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19"/>
    </row>
    <row r="42" spans="2:36" ht="15" customHeight="1" x14ac:dyDescent="0.2">
      <c r="B42" s="18"/>
      <c r="C42" s="417" t="s">
        <v>205</v>
      </c>
      <c r="D42" s="417"/>
      <c r="E42" s="417"/>
      <c r="F42" s="417"/>
      <c r="G42" s="417"/>
      <c r="H42" s="417"/>
      <c r="I42" s="417"/>
      <c r="J42" s="417"/>
      <c r="K42" s="417"/>
      <c r="L42" s="417"/>
      <c r="M42" s="417"/>
      <c r="N42" s="417"/>
      <c r="O42" s="417"/>
      <c r="P42" s="417"/>
      <c r="Q42" s="417"/>
      <c r="R42" s="417"/>
      <c r="S42" s="505">
        <f>$L$16/$V$17</f>
        <v>0</v>
      </c>
      <c r="T42" s="505"/>
      <c r="U42" s="505"/>
      <c r="V42" s="505"/>
      <c r="W42" s="504">
        <f t="shared" ref="W42:W47" si="3">S42*$W$26</f>
        <v>0</v>
      </c>
      <c r="X42" s="504"/>
      <c r="Y42" s="504"/>
      <c r="Z42" s="504"/>
      <c r="AB42" s="505">
        <f>$L$16/$V$17</f>
        <v>0</v>
      </c>
      <c r="AC42" s="505"/>
      <c r="AD42" s="505"/>
      <c r="AE42" s="505"/>
      <c r="AF42" s="504">
        <f t="shared" ref="AF42:AF47" si="4">AB42*$AF$26</f>
        <v>0</v>
      </c>
      <c r="AG42" s="504"/>
      <c r="AH42" s="504"/>
      <c r="AI42" s="504"/>
      <c r="AJ42" s="19"/>
    </row>
    <row r="43" spans="2:36" ht="15" customHeight="1" x14ac:dyDescent="0.2">
      <c r="B43" s="18"/>
      <c r="C43" s="405" t="s">
        <v>206</v>
      </c>
      <c r="D43" s="405"/>
      <c r="E43" s="405"/>
      <c r="F43" s="405"/>
      <c r="G43" s="405"/>
      <c r="H43" s="405"/>
      <c r="I43" s="405"/>
      <c r="J43" s="405"/>
      <c r="K43" s="405"/>
      <c r="L43" s="405"/>
      <c r="M43" s="405"/>
      <c r="N43" s="405"/>
      <c r="O43" s="405"/>
      <c r="P43" s="405"/>
      <c r="Q43" s="405"/>
      <c r="R43" s="405"/>
      <c r="S43" s="490"/>
      <c r="T43" s="490"/>
      <c r="U43" s="490"/>
      <c r="V43" s="490"/>
      <c r="W43" s="491">
        <f t="shared" si="3"/>
        <v>0</v>
      </c>
      <c r="X43" s="491"/>
      <c r="Y43" s="491"/>
      <c r="Z43" s="491"/>
      <c r="AB43" s="490"/>
      <c r="AC43" s="490"/>
      <c r="AD43" s="490"/>
      <c r="AE43" s="490"/>
      <c r="AF43" s="491">
        <f t="shared" si="4"/>
        <v>0</v>
      </c>
      <c r="AG43" s="491"/>
      <c r="AH43" s="491"/>
      <c r="AI43" s="491"/>
      <c r="AJ43" s="19"/>
    </row>
    <row r="44" spans="2:36" ht="15" customHeight="1" x14ac:dyDescent="0.2">
      <c r="B44" s="18"/>
      <c r="C44" s="405" t="s">
        <v>207</v>
      </c>
      <c r="D44" s="405"/>
      <c r="E44" s="405"/>
      <c r="F44" s="405"/>
      <c r="G44" s="405"/>
      <c r="H44" s="405"/>
      <c r="I44" s="405"/>
      <c r="J44" s="405"/>
      <c r="K44" s="405"/>
      <c r="L44" s="405"/>
      <c r="M44" s="405"/>
      <c r="N44" s="405"/>
      <c r="O44" s="405"/>
      <c r="P44" s="405"/>
      <c r="Q44" s="405"/>
      <c r="R44" s="405"/>
      <c r="S44" s="500">
        <f>$L$17/$V$17</f>
        <v>0</v>
      </c>
      <c r="T44" s="500"/>
      <c r="U44" s="500"/>
      <c r="V44" s="500"/>
      <c r="W44" s="491">
        <f t="shared" si="3"/>
        <v>0</v>
      </c>
      <c r="X44" s="491"/>
      <c r="Y44" s="491"/>
      <c r="Z44" s="491"/>
      <c r="AB44" s="500">
        <f>$L$17/$V$17</f>
        <v>0</v>
      </c>
      <c r="AC44" s="500"/>
      <c r="AD44" s="500"/>
      <c r="AE44" s="500"/>
      <c r="AF44" s="491">
        <f t="shared" si="4"/>
        <v>0</v>
      </c>
      <c r="AG44" s="491"/>
      <c r="AH44" s="491"/>
      <c r="AI44" s="491"/>
      <c r="AJ44" s="19"/>
    </row>
    <row r="45" spans="2:36" ht="15" customHeight="1" x14ac:dyDescent="0.2">
      <c r="B45" s="18"/>
      <c r="C45" s="405" t="s">
        <v>208</v>
      </c>
      <c r="D45" s="405"/>
      <c r="E45" s="405"/>
      <c r="F45" s="405"/>
      <c r="G45" s="405"/>
      <c r="H45" s="405"/>
      <c r="I45" s="405"/>
      <c r="J45" s="405"/>
      <c r="K45" s="405"/>
      <c r="L45" s="405"/>
      <c r="M45" s="405"/>
      <c r="N45" s="405"/>
      <c r="O45" s="405"/>
      <c r="P45" s="405"/>
      <c r="Q45" s="405"/>
      <c r="R45" s="405"/>
      <c r="S45" s="500">
        <f>$AB$16/$V$17</f>
        <v>0</v>
      </c>
      <c r="T45" s="500"/>
      <c r="U45" s="500"/>
      <c r="V45" s="500"/>
      <c r="W45" s="491">
        <f t="shared" si="3"/>
        <v>0</v>
      </c>
      <c r="X45" s="491"/>
      <c r="Y45" s="491"/>
      <c r="Z45" s="491"/>
      <c r="AB45" s="500">
        <f>$AB$16/$V$17</f>
        <v>0</v>
      </c>
      <c r="AC45" s="500"/>
      <c r="AD45" s="500"/>
      <c r="AE45" s="500"/>
      <c r="AF45" s="491">
        <f t="shared" si="4"/>
        <v>0</v>
      </c>
      <c r="AG45" s="491"/>
      <c r="AH45" s="491"/>
      <c r="AI45" s="491"/>
      <c r="AJ45" s="19"/>
    </row>
    <row r="46" spans="2:36" ht="15" customHeight="1" x14ac:dyDescent="0.2">
      <c r="B46" s="18"/>
      <c r="C46" s="405" t="s">
        <v>209</v>
      </c>
      <c r="D46" s="405"/>
      <c r="E46" s="405"/>
      <c r="F46" s="405"/>
      <c r="G46" s="405"/>
      <c r="H46" s="405"/>
      <c r="I46" s="405"/>
      <c r="J46" s="405"/>
      <c r="K46" s="405"/>
      <c r="L46" s="405"/>
      <c r="M46" s="405"/>
      <c r="N46" s="405"/>
      <c r="O46" s="405"/>
      <c r="P46" s="405"/>
      <c r="Q46" s="405"/>
      <c r="R46" s="405"/>
      <c r="S46" s="500">
        <f>$AB$17/$V$17</f>
        <v>0</v>
      </c>
      <c r="T46" s="500"/>
      <c r="U46" s="500"/>
      <c r="V46" s="500"/>
      <c r="W46" s="491">
        <f t="shared" si="3"/>
        <v>0</v>
      </c>
      <c r="X46" s="491"/>
      <c r="Y46" s="491"/>
      <c r="Z46" s="491"/>
      <c r="AB46" s="500">
        <f>$AB$17/$V$17</f>
        <v>0</v>
      </c>
      <c r="AC46" s="500"/>
      <c r="AD46" s="500"/>
      <c r="AE46" s="500"/>
      <c r="AF46" s="491">
        <f t="shared" si="4"/>
        <v>0</v>
      </c>
      <c r="AG46" s="491"/>
      <c r="AH46" s="491"/>
      <c r="AI46" s="491"/>
      <c r="AJ46" s="19"/>
    </row>
    <row r="47" spans="2:36" ht="15" customHeight="1" x14ac:dyDescent="0.2">
      <c r="B47" s="18"/>
      <c r="C47" s="405" t="s">
        <v>210</v>
      </c>
      <c r="D47" s="405"/>
      <c r="E47" s="405"/>
      <c r="F47" s="405"/>
      <c r="G47" s="405"/>
      <c r="H47" s="405"/>
      <c r="I47" s="405"/>
      <c r="J47" s="405"/>
      <c r="K47" s="405"/>
      <c r="L47" s="405"/>
      <c r="M47" s="405"/>
      <c r="N47" s="405"/>
      <c r="O47" s="405"/>
      <c r="P47" s="405"/>
      <c r="Q47" s="405"/>
      <c r="R47" s="405"/>
      <c r="S47" s="500">
        <f>(SUM(S42:V46))*S39</f>
        <v>0</v>
      </c>
      <c r="T47" s="500"/>
      <c r="U47" s="500"/>
      <c r="V47" s="500"/>
      <c r="W47" s="491">
        <f t="shared" si="3"/>
        <v>0</v>
      </c>
      <c r="X47" s="491"/>
      <c r="Y47" s="491"/>
      <c r="Z47" s="491"/>
      <c r="AB47" s="500">
        <f>(SUM(AB42:AE46))*AB39</f>
        <v>0</v>
      </c>
      <c r="AC47" s="500"/>
      <c r="AD47" s="500"/>
      <c r="AE47" s="500"/>
      <c r="AF47" s="491">
        <f t="shared" si="4"/>
        <v>0</v>
      </c>
      <c r="AG47" s="491"/>
      <c r="AH47" s="491"/>
      <c r="AI47" s="491"/>
      <c r="AJ47" s="19"/>
    </row>
    <row r="48" spans="2:36" ht="15" customHeight="1" x14ac:dyDescent="0.2">
      <c r="B48" s="485" t="s">
        <v>211</v>
      </c>
      <c r="C48" s="410"/>
      <c r="D48" s="410"/>
      <c r="E48" s="410"/>
      <c r="F48" s="410"/>
      <c r="G48" s="410"/>
      <c r="H48" s="410"/>
      <c r="I48" s="410"/>
      <c r="J48" s="410"/>
      <c r="K48" s="410"/>
      <c r="L48" s="410"/>
      <c r="M48" s="410"/>
      <c r="N48" s="410"/>
      <c r="O48" s="410"/>
      <c r="P48" s="410"/>
      <c r="Q48" s="410"/>
      <c r="R48" s="410"/>
      <c r="S48" s="492">
        <f>SUM(S42:V47)</f>
        <v>0</v>
      </c>
      <c r="T48" s="492"/>
      <c r="U48" s="492"/>
      <c r="V48" s="492"/>
      <c r="W48" s="493">
        <f>SUM(W42:Z47)</f>
        <v>0</v>
      </c>
      <c r="X48" s="493"/>
      <c r="Y48" s="493"/>
      <c r="Z48" s="493"/>
      <c r="AA48" s="36"/>
      <c r="AB48" s="492">
        <f>SUM(AB42:AE47)</f>
        <v>0</v>
      </c>
      <c r="AC48" s="492"/>
      <c r="AD48" s="492"/>
      <c r="AE48" s="492"/>
      <c r="AF48" s="493">
        <f>SUM(AF42:AI47)</f>
        <v>0</v>
      </c>
      <c r="AG48" s="493"/>
      <c r="AH48" s="493"/>
      <c r="AI48" s="493"/>
      <c r="AJ48" s="19"/>
    </row>
    <row r="49" spans="2:56" ht="7.5" customHeight="1" x14ac:dyDescent="0.2">
      <c r="B49" s="18"/>
      <c r="S49" s="235"/>
      <c r="T49" s="235"/>
      <c r="U49" s="235"/>
      <c r="V49" s="235"/>
      <c r="W49" s="236"/>
      <c r="X49" s="236"/>
      <c r="Y49" s="236"/>
      <c r="Z49" s="236"/>
      <c r="AB49" s="235"/>
      <c r="AC49" s="235"/>
      <c r="AD49" s="235"/>
      <c r="AE49" s="235"/>
      <c r="AF49" s="236"/>
      <c r="AG49" s="236"/>
      <c r="AH49" s="236"/>
      <c r="AI49" s="236"/>
      <c r="AJ49" s="19"/>
    </row>
    <row r="50" spans="2:56" ht="15" customHeight="1" x14ac:dyDescent="0.2">
      <c r="B50" s="221"/>
      <c r="C50" s="36" t="s">
        <v>212</v>
      </c>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19"/>
    </row>
    <row r="51" spans="2:56" x14ac:dyDescent="0.2">
      <c r="B51" s="18"/>
      <c r="C51" s="417" t="s">
        <v>213</v>
      </c>
      <c r="D51" s="417"/>
      <c r="E51" s="417"/>
      <c r="F51" s="417"/>
      <c r="G51" s="417"/>
      <c r="H51" s="417"/>
      <c r="I51" s="417"/>
      <c r="J51" s="417"/>
      <c r="K51" s="417"/>
      <c r="L51" s="417"/>
      <c r="M51" s="417"/>
      <c r="N51" s="417"/>
      <c r="O51" s="417"/>
      <c r="P51" s="417"/>
      <c r="Q51" s="417"/>
      <c r="R51" s="417"/>
      <c r="S51" s="490"/>
      <c r="T51" s="490"/>
      <c r="U51" s="490"/>
      <c r="V51" s="490"/>
      <c r="W51" s="504">
        <f>S51*$W$26</f>
        <v>0</v>
      </c>
      <c r="X51" s="504"/>
      <c r="Y51" s="504"/>
      <c r="Z51" s="504"/>
      <c r="AB51" s="490"/>
      <c r="AC51" s="490"/>
      <c r="AD51" s="490"/>
      <c r="AE51" s="490"/>
      <c r="AF51" s="504">
        <f t="shared" ref="AF51:AF56" si="5">AB51*$W$26</f>
        <v>0</v>
      </c>
      <c r="AG51" s="504"/>
      <c r="AH51" s="504"/>
      <c r="AI51" s="504"/>
      <c r="AJ51" s="19"/>
      <c r="AP51" s="520"/>
      <c r="AQ51" s="520"/>
      <c r="AR51" s="520"/>
      <c r="AS51" s="520"/>
      <c r="AT51" s="520"/>
      <c r="AU51" s="520"/>
      <c r="AV51" s="520"/>
      <c r="AW51" s="520"/>
      <c r="AX51" s="520"/>
      <c r="AY51" s="520"/>
      <c r="AZ51" s="520"/>
      <c r="BA51" s="520"/>
      <c r="BB51" s="520"/>
      <c r="BC51" s="520"/>
      <c r="BD51" s="520"/>
    </row>
    <row r="52" spans="2:56" x14ac:dyDescent="0.2">
      <c r="B52" s="18"/>
      <c r="C52" s="405" t="s">
        <v>214</v>
      </c>
      <c r="D52" s="405"/>
      <c r="E52" s="405"/>
      <c r="F52" s="405"/>
      <c r="G52" s="405"/>
      <c r="H52" s="405"/>
      <c r="I52" s="405"/>
      <c r="J52" s="405"/>
      <c r="K52" s="405"/>
      <c r="L52" s="405"/>
      <c r="M52" s="405"/>
      <c r="N52" s="405"/>
      <c r="O52" s="405"/>
      <c r="P52" s="405"/>
      <c r="Q52" s="405"/>
      <c r="R52" s="405"/>
      <c r="S52" s="490"/>
      <c r="T52" s="490"/>
      <c r="U52" s="490"/>
      <c r="V52" s="490"/>
      <c r="W52" s="491">
        <f t="shared" ref="W52:W56" si="6">S52*$W$26</f>
        <v>0</v>
      </c>
      <c r="X52" s="491"/>
      <c r="Y52" s="491"/>
      <c r="Z52" s="491"/>
      <c r="AB52" s="490"/>
      <c r="AC52" s="490"/>
      <c r="AD52" s="490"/>
      <c r="AE52" s="490"/>
      <c r="AF52" s="491">
        <f t="shared" si="5"/>
        <v>0</v>
      </c>
      <c r="AG52" s="491"/>
      <c r="AH52" s="491"/>
      <c r="AI52" s="491"/>
      <c r="AJ52" s="19"/>
      <c r="AP52" s="520"/>
      <c r="AQ52" s="520"/>
      <c r="AR52" s="520"/>
      <c r="AS52" s="520"/>
      <c r="AT52" s="520"/>
      <c r="AU52" s="520"/>
      <c r="AV52" s="520"/>
      <c r="AW52" s="520"/>
      <c r="AX52" s="520"/>
      <c r="AY52" s="520"/>
      <c r="AZ52" s="520"/>
      <c r="BA52" s="520"/>
      <c r="BB52" s="520"/>
      <c r="BC52" s="520"/>
      <c r="BD52" s="520"/>
    </row>
    <row r="53" spans="2:56" x14ac:dyDescent="0.2">
      <c r="B53" s="18"/>
      <c r="C53" s="405" t="s">
        <v>215</v>
      </c>
      <c r="D53" s="405"/>
      <c r="E53" s="405"/>
      <c r="F53" s="405"/>
      <c r="G53" s="405"/>
      <c r="H53" s="405"/>
      <c r="I53" s="405"/>
      <c r="J53" s="405"/>
      <c r="K53" s="405"/>
      <c r="L53" s="405"/>
      <c r="M53" s="405"/>
      <c r="N53" s="405"/>
      <c r="O53" s="405"/>
      <c r="P53" s="405"/>
      <c r="Q53" s="405"/>
      <c r="R53" s="405"/>
      <c r="S53" s="490"/>
      <c r="T53" s="490"/>
      <c r="U53" s="490"/>
      <c r="V53" s="490"/>
      <c r="W53" s="491">
        <f t="shared" si="6"/>
        <v>0</v>
      </c>
      <c r="X53" s="491"/>
      <c r="Y53" s="491"/>
      <c r="Z53" s="491"/>
      <c r="AB53" s="490"/>
      <c r="AC53" s="490"/>
      <c r="AD53" s="490"/>
      <c r="AE53" s="490"/>
      <c r="AF53" s="491">
        <f t="shared" si="5"/>
        <v>0</v>
      </c>
      <c r="AG53" s="491"/>
      <c r="AH53" s="491"/>
      <c r="AI53" s="491"/>
      <c r="AJ53" s="19"/>
      <c r="AP53" s="520"/>
      <c r="AQ53" s="520"/>
      <c r="AR53" s="520"/>
      <c r="AS53" s="520"/>
      <c r="AT53" s="520"/>
      <c r="AU53" s="520"/>
      <c r="AV53" s="520"/>
      <c r="AW53" s="520"/>
      <c r="AX53" s="520"/>
      <c r="AY53" s="520"/>
      <c r="AZ53" s="520"/>
      <c r="BA53" s="520"/>
      <c r="BB53" s="520"/>
      <c r="BC53" s="520"/>
      <c r="BD53" s="520"/>
    </row>
    <row r="54" spans="2:56" x14ac:dyDescent="0.2">
      <c r="B54" s="18"/>
      <c r="C54" s="405" t="s">
        <v>216</v>
      </c>
      <c r="D54" s="405"/>
      <c r="E54" s="405"/>
      <c r="F54" s="405"/>
      <c r="G54" s="405"/>
      <c r="H54" s="405"/>
      <c r="I54" s="405"/>
      <c r="J54" s="405"/>
      <c r="K54" s="405"/>
      <c r="L54" s="405"/>
      <c r="M54" s="405"/>
      <c r="N54" s="405"/>
      <c r="O54" s="405"/>
      <c r="P54" s="405"/>
      <c r="Q54" s="405"/>
      <c r="R54" s="405"/>
      <c r="S54" s="490"/>
      <c r="T54" s="490"/>
      <c r="U54" s="490"/>
      <c r="V54" s="490"/>
      <c r="W54" s="491">
        <f t="shared" si="6"/>
        <v>0</v>
      </c>
      <c r="X54" s="491"/>
      <c r="Y54" s="491"/>
      <c r="Z54" s="491"/>
      <c r="AB54" s="490"/>
      <c r="AC54" s="490"/>
      <c r="AD54" s="490"/>
      <c r="AE54" s="490"/>
      <c r="AF54" s="491">
        <f t="shared" si="5"/>
        <v>0</v>
      </c>
      <c r="AG54" s="491"/>
      <c r="AH54" s="491"/>
      <c r="AI54" s="491"/>
      <c r="AJ54" s="19"/>
      <c r="AP54" s="520"/>
      <c r="AQ54" s="520"/>
      <c r="AR54" s="520"/>
      <c r="AS54" s="520"/>
      <c r="AT54" s="520"/>
      <c r="AU54" s="520"/>
      <c r="AV54" s="520"/>
      <c r="AW54" s="520"/>
      <c r="AX54" s="520"/>
      <c r="AY54" s="520"/>
      <c r="AZ54" s="520"/>
      <c r="BA54" s="520"/>
      <c r="BB54" s="520"/>
      <c r="BC54" s="520"/>
      <c r="BD54" s="520"/>
    </row>
    <row r="55" spans="2:56" ht="15" customHeight="1" x14ac:dyDescent="0.2">
      <c r="B55" s="18"/>
      <c r="C55" s="405" t="s">
        <v>217</v>
      </c>
      <c r="D55" s="405"/>
      <c r="E55" s="405"/>
      <c r="F55" s="405"/>
      <c r="G55" s="405"/>
      <c r="H55" s="405"/>
      <c r="I55" s="405"/>
      <c r="J55" s="405"/>
      <c r="K55" s="405"/>
      <c r="L55" s="405"/>
      <c r="M55" s="405"/>
      <c r="N55" s="405"/>
      <c r="O55" s="405"/>
      <c r="P55" s="405"/>
      <c r="Q55" s="405"/>
      <c r="R55" s="405"/>
      <c r="S55" s="490"/>
      <c r="T55" s="490"/>
      <c r="U55" s="490"/>
      <c r="V55" s="490"/>
      <c r="W55" s="491">
        <f t="shared" si="6"/>
        <v>0</v>
      </c>
      <c r="X55" s="491"/>
      <c r="Y55" s="491"/>
      <c r="Z55" s="491"/>
      <c r="AB55" s="490"/>
      <c r="AC55" s="490"/>
      <c r="AD55" s="490"/>
      <c r="AE55" s="490"/>
      <c r="AF55" s="491">
        <f t="shared" si="5"/>
        <v>0</v>
      </c>
      <c r="AG55" s="491"/>
      <c r="AH55" s="491"/>
      <c r="AI55" s="491"/>
      <c r="AJ55" s="19"/>
    </row>
    <row r="56" spans="2:56" ht="15" customHeight="1" x14ac:dyDescent="0.2">
      <c r="B56" s="18"/>
      <c r="C56" s="405" t="s">
        <v>242</v>
      </c>
      <c r="D56" s="405"/>
      <c r="E56" s="405"/>
      <c r="F56" s="405"/>
      <c r="G56" s="405"/>
      <c r="H56" s="405"/>
      <c r="I56" s="405"/>
      <c r="J56" s="405"/>
      <c r="K56" s="405"/>
      <c r="L56" s="405"/>
      <c r="M56" s="405"/>
      <c r="N56" s="405"/>
      <c r="O56" s="405"/>
      <c r="P56" s="405"/>
      <c r="Q56" s="405"/>
      <c r="R56" s="405"/>
      <c r="S56" s="490"/>
      <c r="T56" s="490"/>
      <c r="U56" s="490"/>
      <c r="V56" s="490"/>
      <c r="W56" s="491">
        <f t="shared" si="6"/>
        <v>0</v>
      </c>
      <c r="X56" s="491"/>
      <c r="Y56" s="491"/>
      <c r="Z56" s="491"/>
      <c r="AB56" s="490"/>
      <c r="AC56" s="490"/>
      <c r="AD56" s="490"/>
      <c r="AE56" s="490"/>
      <c r="AF56" s="491">
        <f t="shared" si="5"/>
        <v>0</v>
      </c>
      <c r="AG56" s="491"/>
      <c r="AH56" s="491"/>
      <c r="AI56" s="491"/>
      <c r="AJ56" s="19"/>
    </row>
    <row r="57" spans="2:56" x14ac:dyDescent="0.2">
      <c r="B57" s="485" t="s">
        <v>219</v>
      </c>
      <c r="C57" s="410"/>
      <c r="D57" s="410"/>
      <c r="E57" s="410"/>
      <c r="F57" s="410"/>
      <c r="G57" s="410"/>
      <c r="H57" s="410"/>
      <c r="I57" s="410"/>
      <c r="J57" s="410"/>
      <c r="K57" s="410"/>
      <c r="L57" s="410"/>
      <c r="M57" s="410"/>
      <c r="N57" s="410"/>
      <c r="O57" s="410"/>
      <c r="P57" s="410"/>
      <c r="Q57" s="410"/>
      <c r="R57" s="410"/>
      <c r="S57" s="492">
        <f>SUM(S51:V56)</f>
        <v>0</v>
      </c>
      <c r="T57" s="492"/>
      <c r="U57" s="492"/>
      <c r="V57" s="492"/>
      <c r="W57" s="493">
        <f>SUM(W51:Z56)</f>
        <v>0</v>
      </c>
      <c r="X57" s="493"/>
      <c r="Y57" s="493"/>
      <c r="Z57" s="493"/>
      <c r="AA57" s="36"/>
      <c r="AB57" s="492">
        <f>SUM(AB51:AE56)</f>
        <v>0</v>
      </c>
      <c r="AC57" s="492"/>
      <c r="AD57" s="492"/>
      <c r="AE57" s="492"/>
      <c r="AF57" s="493">
        <f>SUM(AF51:AI56)</f>
        <v>0</v>
      </c>
      <c r="AG57" s="493"/>
      <c r="AH57" s="493"/>
      <c r="AI57" s="493"/>
      <c r="AJ57" s="19"/>
      <c r="AP57" s="520"/>
      <c r="AQ57" s="520"/>
      <c r="AR57" s="520"/>
      <c r="AS57" s="520"/>
      <c r="AT57" s="520"/>
      <c r="AU57" s="520"/>
      <c r="AV57" s="520"/>
      <c r="AW57" s="520"/>
      <c r="AX57" s="520"/>
      <c r="AY57" s="520"/>
      <c r="AZ57" s="520"/>
      <c r="BA57" s="520"/>
      <c r="BB57" s="520"/>
      <c r="BC57" s="520"/>
      <c r="BD57" s="520"/>
    </row>
    <row r="58" spans="2:56" ht="7.5" customHeight="1" x14ac:dyDescent="0.2">
      <c r="B58" s="18"/>
      <c r="AJ58" s="19"/>
    </row>
    <row r="59" spans="2:56" ht="15" customHeight="1" x14ac:dyDescent="0.2">
      <c r="B59" s="221"/>
      <c r="C59" s="36" t="s">
        <v>220</v>
      </c>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19"/>
    </row>
    <row r="60" spans="2:56" ht="15" customHeight="1" x14ac:dyDescent="0.2">
      <c r="B60" s="18"/>
      <c r="C60" s="417" t="s">
        <v>221</v>
      </c>
      <c r="D60" s="417"/>
      <c r="E60" s="417"/>
      <c r="F60" s="417"/>
      <c r="G60" s="417"/>
      <c r="H60" s="417"/>
      <c r="I60" s="417"/>
      <c r="J60" s="417"/>
      <c r="K60" s="417"/>
      <c r="L60" s="417"/>
      <c r="M60" s="417"/>
      <c r="N60" s="417"/>
      <c r="O60" s="417"/>
      <c r="P60" s="417"/>
      <c r="Q60" s="417"/>
      <c r="R60" s="417"/>
      <c r="S60" s="503"/>
      <c r="T60" s="503"/>
      <c r="U60" s="503"/>
      <c r="V60" s="503"/>
      <c r="W60" s="504">
        <f t="shared" ref="W60:W68" si="7">S60*$W$26</f>
        <v>0</v>
      </c>
      <c r="X60" s="504"/>
      <c r="Y60" s="504"/>
      <c r="Z60" s="504"/>
      <c r="AB60" s="503"/>
      <c r="AC60" s="503"/>
      <c r="AD60" s="503"/>
      <c r="AE60" s="503"/>
      <c r="AF60" s="504">
        <f t="shared" ref="AF60:AF68" si="8">AB60*$W$26</f>
        <v>0</v>
      </c>
      <c r="AG60" s="504"/>
      <c r="AH60" s="504"/>
      <c r="AI60" s="504"/>
      <c r="AJ60" s="19"/>
    </row>
    <row r="61" spans="2:56" ht="15" customHeight="1" x14ac:dyDescent="0.2">
      <c r="B61" s="18"/>
      <c r="C61" s="405" t="s">
        <v>222</v>
      </c>
      <c r="D61" s="405"/>
      <c r="E61" s="405"/>
      <c r="F61" s="405"/>
      <c r="G61" s="405"/>
      <c r="H61" s="405"/>
      <c r="I61" s="405"/>
      <c r="J61" s="405"/>
      <c r="K61" s="405"/>
      <c r="L61" s="405"/>
      <c r="M61" s="405"/>
      <c r="N61" s="405"/>
      <c r="O61" s="405"/>
      <c r="P61" s="405"/>
      <c r="Q61" s="405"/>
      <c r="R61" s="405"/>
      <c r="S61" s="490"/>
      <c r="T61" s="490"/>
      <c r="U61" s="490"/>
      <c r="V61" s="490"/>
      <c r="W61" s="491">
        <f t="shared" si="7"/>
        <v>0</v>
      </c>
      <c r="X61" s="491"/>
      <c r="Y61" s="491"/>
      <c r="Z61" s="491"/>
      <c r="AB61" s="490"/>
      <c r="AC61" s="490"/>
      <c r="AD61" s="490"/>
      <c r="AE61" s="490"/>
      <c r="AF61" s="491">
        <f t="shared" si="8"/>
        <v>0</v>
      </c>
      <c r="AG61" s="491"/>
      <c r="AH61" s="491"/>
      <c r="AI61" s="491"/>
      <c r="AJ61" s="19"/>
    </row>
    <row r="62" spans="2:56" ht="15" customHeight="1" x14ac:dyDescent="0.2">
      <c r="B62" s="18"/>
      <c r="C62" s="405" t="s">
        <v>223</v>
      </c>
      <c r="D62" s="405"/>
      <c r="E62" s="405"/>
      <c r="F62" s="405"/>
      <c r="G62" s="405"/>
      <c r="H62" s="405"/>
      <c r="I62" s="405"/>
      <c r="J62" s="405"/>
      <c r="K62" s="405"/>
      <c r="L62" s="405"/>
      <c r="M62" s="405"/>
      <c r="N62" s="405"/>
      <c r="O62" s="405"/>
      <c r="P62" s="405"/>
      <c r="Q62" s="405"/>
      <c r="R62" s="405"/>
      <c r="S62" s="490"/>
      <c r="T62" s="490"/>
      <c r="U62" s="490"/>
      <c r="V62" s="490"/>
      <c r="W62" s="491">
        <f t="shared" si="7"/>
        <v>0</v>
      </c>
      <c r="X62" s="491"/>
      <c r="Y62" s="491"/>
      <c r="Z62" s="491"/>
      <c r="AB62" s="490"/>
      <c r="AC62" s="490"/>
      <c r="AD62" s="490"/>
      <c r="AE62" s="490"/>
      <c r="AF62" s="491">
        <f t="shared" si="8"/>
        <v>0</v>
      </c>
      <c r="AG62" s="491"/>
      <c r="AH62" s="491"/>
      <c r="AI62" s="491"/>
      <c r="AJ62" s="19"/>
    </row>
    <row r="63" spans="2:56" ht="15" customHeight="1" x14ac:dyDescent="0.2">
      <c r="B63" s="18"/>
      <c r="C63" s="405" t="s">
        <v>224</v>
      </c>
      <c r="D63" s="405"/>
      <c r="E63" s="405"/>
      <c r="F63" s="405"/>
      <c r="G63" s="405"/>
      <c r="H63" s="405"/>
      <c r="I63" s="405"/>
      <c r="J63" s="405"/>
      <c r="K63" s="405"/>
      <c r="L63" s="405"/>
      <c r="M63" s="405"/>
      <c r="N63" s="405"/>
      <c r="O63" s="405"/>
      <c r="P63" s="405"/>
      <c r="Q63" s="405"/>
      <c r="R63" s="405"/>
      <c r="S63" s="490"/>
      <c r="T63" s="490"/>
      <c r="U63" s="490"/>
      <c r="V63" s="490"/>
      <c r="W63" s="491">
        <f t="shared" si="7"/>
        <v>0</v>
      </c>
      <c r="X63" s="491"/>
      <c r="Y63" s="491"/>
      <c r="Z63" s="491"/>
      <c r="AB63" s="490"/>
      <c r="AC63" s="490"/>
      <c r="AD63" s="490"/>
      <c r="AE63" s="490"/>
      <c r="AF63" s="491">
        <f t="shared" si="8"/>
        <v>0</v>
      </c>
      <c r="AG63" s="491"/>
      <c r="AH63" s="491"/>
      <c r="AI63" s="491"/>
      <c r="AJ63" s="19"/>
    </row>
    <row r="64" spans="2:56" ht="15" customHeight="1" x14ac:dyDescent="0.2">
      <c r="B64" s="18"/>
      <c r="C64" s="405" t="s">
        <v>225</v>
      </c>
      <c r="D64" s="405"/>
      <c r="E64" s="405"/>
      <c r="F64" s="405"/>
      <c r="G64" s="405"/>
      <c r="H64" s="405"/>
      <c r="I64" s="405"/>
      <c r="J64" s="405"/>
      <c r="K64" s="405"/>
      <c r="L64" s="405"/>
      <c r="M64" s="405"/>
      <c r="N64" s="405"/>
      <c r="O64" s="405"/>
      <c r="P64" s="405"/>
      <c r="Q64" s="405"/>
      <c r="R64" s="405"/>
      <c r="S64" s="490"/>
      <c r="T64" s="490"/>
      <c r="U64" s="490"/>
      <c r="V64" s="490"/>
      <c r="W64" s="491">
        <f t="shared" si="7"/>
        <v>0</v>
      </c>
      <c r="X64" s="491"/>
      <c r="Y64" s="491"/>
      <c r="Z64" s="491"/>
      <c r="AB64" s="490"/>
      <c r="AC64" s="490"/>
      <c r="AD64" s="490"/>
      <c r="AE64" s="490"/>
      <c r="AF64" s="491">
        <f t="shared" si="8"/>
        <v>0</v>
      </c>
      <c r="AG64" s="491"/>
      <c r="AH64" s="491"/>
      <c r="AI64" s="491"/>
      <c r="AJ64" s="19"/>
    </row>
    <row r="65" spans="2:36" ht="15" customHeight="1" x14ac:dyDescent="0.2">
      <c r="B65" s="18"/>
      <c r="C65" s="405" t="s">
        <v>226</v>
      </c>
      <c r="D65" s="405"/>
      <c r="E65" s="405"/>
      <c r="F65" s="405"/>
      <c r="G65" s="405"/>
      <c r="H65" s="405"/>
      <c r="I65" s="405"/>
      <c r="J65" s="405"/>
      <c r="K65" s="405"/>
      <c r="L65" s="405"/>
      <c r="M65" s="405"/>
      <c r="N65" s="405"/>
      <c r="O65" s="405"/>
      <c r="P65" s="405"/>
      <c r="Q65" s="405"/>
      <c r="R65" s="405"/>
      <c r="S65" s="490"/>
      <c r="T65" s="490"/>
      <c r="U65" s="490"/>
      <c r="V65" s="490"/>
      <c r="W65" s="491">
        <f t="shared" si="7"/>
        <v>0</v>
      </c>
      <c r="X65" s="491"/>
      <c r="Y65" s="491"/>
      <c r="Z65" s="491"/>
      <c r="AB65" s="490"/>
      <c r="AC65" s="490"/>
      <c r="AD65" s="490"/>
      <c r="AE65" s="490"/>
      <c r="AF65" s="491">
        <f t="shared" si="8"/>
        <v>0</v>
      </c>
      <c r="AG65" s="491"/>
      <c r="AH65" s="491"/>
      <c r="AI65" s="491"/>
      <c r="AJ65" s="19"/>
    </row>
    <row r="66" spans="2:36" ht="15" customHeight="1" x14ac:dyDescent="0.2">
      <c r="B66" s="18"/>
      <c r="C66" s="405" t="s">
        <v>227</v>
      </c>
      <c r="D66" s="405"/>
      <c r="E66" s="405"/>
      <c r="F66" s="405"/>
      <c r="G66" s="405"/>
      <c r="H66" s="405"/>
      <c r="I66" s="405"/>
      <c r="J66" s="405"/>
      <c r="K66" s="405"/>
      <c r="L66" s="405"/>
      <c r="M66" s="405"/>
      <c r="N66" s="405"/>
      <c r="O66" s="405"/>
      <c r="P66" s="405"/>
      <c r="Q66" s="405"/>
      <c r="R66" s="405"/>
      <c r="S66" s="490"/>
      <c r="T66" s="490"/>
      <c r="U66" s="490"/>
      <c r="V66" s="490"/>
      <c r="W66" s="491">
        <f t="shared" si="7"/>
        <v>0</v>
      </c>
      <c r="X66" s="491"/>
      <c r="Y66" s="491"/>
      <c r="Z66" s="491"/>
      <c r="AB66" s="490"/>
      <c r="AC66" s="490"/>
      <c r="AD66" s="490"/>
      <c r="AE66" s="490"/>
      <c r="AF66" s="491">
        <f t="shared" si="8"/>
        <v>0</v>
      </c>
      <c r="AG66" s="491"/>
      <c r="AH66" s="491"/>
      <c r="AI66" s="491"/>
      <c r="AJ66" s="19"/>
    </row>
    <row r="67" spans="2:36" ht="15" customHeight="1" x14ac:dyDescent="0.2">
      <c r="B67" s="18"/>
      <c r="C67" s="405" t="s">
        <v>228</v>
      </c>
      <c r="D67" s="405"/>
      <c r="E67" s="405"/>
      <c r="F67" s="405"/>
      <c r="G67" s="405"/>
      <c r="H67" s="405"/>
      <c r="I67" s="405"/>
      <c r="J67" s="405"/>
      <c r="K67" s="405"/>
      <c r="L67" s="405"/>
      <c r="M67" s="405"/>
      <c r="N67" s="405"/>
      <c r="O67" s="405"/>
      <c r="P67" s="405"/>
      <c r="Q67" s="405"/>
      <c r="R67" s="405"/>
      <c r="S67" s="490"/>
      <c r="T67" s="490"/>
      <c r="U67" s="490"/>
      <c r="V67" s="490"/>
      <c r="W67" s="491">
        <f t="shared" si="7"/>
        <v>0</v>
      </c>
      <c r="X67" s="491"/>
      <c r="Y67" s="491"/>
      <c r="Z67" s="491"/>
      <c r="AB67" s="490"/>
      <c r="AC67" s="490"/>
      <c r="AD67" s="490"/>
      <c r="AE67" s="490"/>
      <c r="AF67" s="491">
        <f t="shared" si="8"/>
        <v>0</v>
      </c>
      <c r="AG67" s="491"/>
      <c r="AH67" s="491"/>
      <c r="AI67" s="491"/>
      <c r="AJ67" s="19"/>
    </row>
    <row r="68" spans="2:36" ht="15" customHeight="1" x14ac:dyDescent="0.2">
      <c r="B68" s="18"/>
      <c r="C68" s="405" t="s">
        <v>229</v>
      </c>
      <c r="D68" s="405"/>
      <c r="E68" s="405"/>
      <c r="F68" s="405"/>
      <c r="G68" s="405"/>
      <c r="H68" s="405"/>
      <c r="I68" s="405"/>
      <c r="J68" s="405"/>
      <c r="K68" s="405"/>
      <c r="L68" s="405"/>
      <c r="M68" s="405"/>
      <c r="N68" s="405"/>
      <c r="O68" s="405"/>
      <c r="P68" s="405"/>
      <c r="Q68" s="405"/>
      <c r="R68" s="405"/>
      <c r="S68" s="490"/>
      <c r="T68" s="490"/>
      <c r="U68" s="490"/>
      <c r="V68" s="490"/>
      <c r="W68" s="491">
        <f t="shared" si="7"/>
        <v>0</v>
      </c>
      <c r="X68" s="491"/>
      <c r="Y68" s="491"/>
      <c r="Z68" s="491"/>
      <c r="AB68" s="490"/>
      <c r="AC68" s="490"/>
      <c r="AD68" s="490"/>
      <c r="AE68" s="490"/>
      <c r="AF68" s="491">
        <f t="shared" si="8"/>
        <v>0</v>
      </c>
      <c r="AG68" s="491"/>
      <c r="AH68" s="491"/>
      <c r="AI68" s="491"/>
      <c r="AJ68" s="19"/>
    </row>
    <row r="69" spans="2:36" ht="15" customHeight="1" x14ac:dyDescent="0.2">
      <c r="B69" s="485" t="s">
        <v>230</v>
      </c>
      <c r="C69" s="410"/>
      <c r="D69" s="410"/>
      <c r="E69" s="410"/>
      <c r="F69" s="410"/>
      <c r="G69" s="410"/>
      <c r="H69" s="410"/>
      <c r="I69" s="410"/>
      <c r="J69" s="410"/>
      <c r="K69" s="410"/>
      <c r="L69" s="410"/>
      <c r="M69" s="410"/>
      <c r="N69" s="410"/>
      <c r="O69" s="410"/>
      <c r="P69" s="410"/>
      <c r="Q69" s="410"/>
      <c r="R69" s="410"/>
      <c r="S69" s="492">
        <f>SUM(S60:V68)</f>
        <v>0</v>
      </c>
      <c r="T69" s="492"/>
      <c r="U69" s="492"/>
      <c r="V69" s="492"/>
      <c r="W69" s="493">
        <f>SUM(W60:Z68)</f>
        <v>0</v>
      </c>
      <c r="X69" s="493"/>
      <c r="Y69" s="493"/>
      <c r="Z69" s="493"/>
      <c r="AA69" s="36"/>
      <c r="AB69" s="492">
        <f>SUM(AB60:AE68)</f>
        <v>0</v>
      </c>
      <c r="AC69" s="492"/>
      <c r="AD69" s="492"/>
      <c r="AE69" s="492"/>
      <c r="AF69" s="493">
        <f>SUM(AF60:AI68)</f>
        <v>0</v>
      </c>
      <c r="AG69" s="493"/>
      <c r="AH69" s="493"/>
      <c r="AI69" s="493"/>
      <c r="AJ69" s="19"/>
    </row>
    <row r="70" spans="2:36" ht="7.5" customHeight="1" x14ac:dyDescent="0.2">
      <c r="B70" s="18"/>
      <c r="AJ70" s="19"/>
    </row>
    <row r="71" spans="2:36" ht="15" customHeight="1" x14ac:dyDescent="0.2">
      <c r="B71" s="221"/>
      <c r="C71" s="36" t="s">
        <v>231</v>
      </c>
      <c r="D71" s="36"/>
      <c r="E71" s="36"/>
      <c r="F71" s="36"/>
      <c r="G71" s="36"/>
      <c r="H71" s="36"/>
      <c r="I71" s="36"/>
      <c r="J71" s="36"/>
      <c r="K71" s="36"/>
      <c r="L71" s="36"/>
      <c r="M71" s="36"/>
      <c r="N71" s="36"/>
      <c r="O71" s="36"/>
      <c r="P71" s="36"/>
      <c r="Q71" s="36"/>
      <c r="R71" s="36"/>
      <c r="S71" s="492">
        <f>S26+S39+S48+S57+S69</f>
        <v>1</v>
      </c>
      <c r="T71" s="492"/>
      <c r="U71" s="492"/>
      <c r="V71" s="492"/>
      <c r="W71" s="493">
        <f>W26+W39+W48+W57+W69</f>
        <v>0</v>
      </c>
      <c r="X71" s="493"/>
      <c r="Y71" s="493"/>
      <c r="Z71" s="493"/>
      <c r="AA71" s="36"/>
      <c r="AB71" s="492">
        <f>AB26+AB39+AB48+AB57+AB69</f>
        <v>1</v>
      </c>
      <c r="AC71" s="492"/>
      <c r="AD71" s="492"/>
      <c r="AE71" s="492"/>
      <c r="AF71" s="493">
        <f>AF26+AF39+AF48+AF57+AF69</f>
        <v>0</v>
      </c>
      <c r="AG71" s="493"/>
      <c r="AH71" s="493"/>
      <c r="AI71" s="493"/>
      <c r="AJ71" s="19"/>
    </row>
    <row r="72" spans="2:36" ht="15" customHeight="1" x14ac:dyDescent="0.2">
      <c r="B72" s="494" t="s">
        <v>232</v>
      </c>
      <c r="C72" s="403"/>
      <c r="D72" s="403"/>
      <c r="E72" s="403"/>
      <c r="F72" s="403"/>
      <c r="G72" s="403"/>
      <c r="H72" s="403"/>
      <c r="I72" s="403"/>
      <c r="J72" s="403"/>
      <c r="K72" s="403"/>
      <c r="L72" s="403"/>
      <c r="M72" s="403"/>
      <c r="N72" s="403"/>
      <c r="O72" s="403"/>
      <c r="P72" s="403"/>
      <c r="Q72" s="403"/>
      <c r="R72" s="403"/>
      <c r="S72" s="498"/>
      <c r="T72" s="498"/>
      <c r="U72" s="498"/>
      <c r="V72" s="498"/>
      <c r="W72" s="497">
        <f>S72*$W$71</f>
        <v>0</v>
      </c>
      <c r="X72" s="497"/>
      <c r="Y72" s="497"/>
      <c r="Z72" s="497"/>
      <c r="AB72" s="498"/>
      <c r="AC72" s="498"/>
      <c r="AD72" s="498"/>
      <c r="AE72" s="498"/>
      <c r="AF72" s="497">
        <f>AB72*$W$71</f>
        <v>0</v>
      </c>
      <c r="AG72" s="497"/>
      <c r="AH72" s="497"/>
      <c r="AI72" s="497"/>
      <c r="AJ72" s="19"/>
    </row>
    <row r="73" spans="2:36" ht="7.5" customHeight="1" x14ac:dyDescent="0.2">
      <c r="B73" s="18"/>
      <c r="AJ73" s="19"/>
    </row>
    <row r="74" spans="2:36" ht="15" customHeight="1" x14ac:dyDescent="0.2">
      <c r="B74" s="494" t="s">
        <v>233</v>
      </c>
      <c r="C74" s="403"/>
      <c r="D74" s="403"/>
      <c r="E74" s="403"/>
      <c r="F74" s="403"/>
      <c r="G74" s="403"/>
      <c r="H74" s="403"/>
      <c r="I74" s="403"/>
      <c r="J74" s="403"/>
      <c r="K74" s="403"/>
      <c r="L74" s="403"/>
      <c r="M74" s="403"/>
      <c r="N74" s="403"/>
      <c r="O74" s="403"/>
      <c r="P74" s="403"/>
      <c r="Q74" s="403"/>
      <c r="R74" s="403"/>
      <c r="S74" s="495"/>
      <c r="T74" s="495"/>
      <c r="U74" s="495"/>
      <c r="V74" s="495"/>
      <c r="W74" s="495"/>
      <c r="X74" s="495"/>
      <c r="Y74" s="495"/>
      <c r="Z74" s="495"/>
      <c r="AB74" s="499">
        <f>1-S74</f>
        <v>1</v>
      </c>
      <c r="AC74" s="499"/>
      <c r="AD74" s="499"/>
      <c r="AE74" s="499"/>
      <c r="AF74" s="499"/>
      <c r="AG74" s="499"/>
      <c r="AH74" s="499"/>
      <c r="AI74" s="499"/>
      <c r="AJ74" s="19"/>
    </row>
    <row r="75" spans="2:36" ht="15" customHeight="1" x14ac:dyDescent="0.2">
      <c r="B75" s="494"/>
      <c r="C75" s="403"/>
      <c r="D75" s="403"/>
      <c r="E75" s="403"/>
      <c r="F75" s="403"/>
      <c r="G75" s="403"/>
      <c r="H75" s="403"/>
      <c r="I75" s="403"/>
      <c r="J75" s="403"/>
      <c r="K75" s="403"/>
      <c r="L75" s="403"/>
      <c r="M75" s="403"/>
      <c r="N75" s="403"/>
      <c r="O75" s="403"/>
      <c r="P75" s="403"/>
      <c r="Q75" s="403"/>
      <c r="R75" s="403"/>
      <c r="S75" s="495"/>
      <c r="T75" s="495"/>
      <c r="U75" s="495"/>
      <c r="V75" s="495"/>
      <c r="W75" s="495"/>
      <c r="X75" s="495"/>
      <c r="Y75" s="495"/>
      <c r="Z75" s="495"/>
      <c r="AB75" s="499"/>
      <c r="AC75" s="499"/>
      <c r="AD75" s="499"/>
      <c r="AE75" s="499"/>
      <c r="AF75" s="499"/>
      <c r="AG75" s="499"/>
      <c r="AH75" s="499"/>
      <c r="AI75" s="499"/>
      <c r="AJ75" s="19"/>
    </row>
    <row r="76" spans="2:36" ht="15" customHeight="1" x14ac:dyDescent="0.2">
      <c r="B76" s="485" t="s">
        <v>234</v>
      </c>
      <c r="C76" s="410"/>
      <c r="D76" s="410"/>
      <c r="E76" s="410"/>
      <c r="F76" s="410"/>
      <c r="G76" s="410"/>
      <c r="H76" s="410"/>
      <c r="I76" s="410"/>
      <c r="J76" s="410"/>
      <c r="K76" s="410"/>
      <c r="L76" s="410"/>
      <c r="M76" s="410"/>
      <c r="N76" s="410"/>
      <c r="O76" s="410"/>
      <c r="P76" s="410"/>
      <c r="Q76" s="410"/>
      <c r="R76" s="410"/>
      <c r="S76" s="488">
        <f>ROUND(((W71+W72)*S74)+((AF71+AF72)*AB74),2)</f>
        <v>0</v>
      </c>
      <c r="T76" s="488"/>
      <c r="U76" s="488"/>
      <c r="V76" s="488"/>
      <c r="W76" s="488"/>
      <c r="X76" s="488"/>
      <c r="Y76" s="488"/>
      <c r="Z76" s="488"/>
      <c r="AA76" s="488"/>
      <c r="AB76" s="488"/>
      <c r="AC76" s="488"/>
      <c r="AD76" s="488"/>
      <c r="AE76" s="488"/>
      <c r="AF76" s="488"/>
      <c r="AG76" s="488"/>
      <c r="AH76" s="488"/>
      <c r="AI76" s="488"/>
      <c r="AJ76" s="19"/>
    </row>
    <row r="77" spans="2:36" ht="15" customHeight="1" thickBot="1" x14ac:dyDescent="0.25">
      <c r="B77" s="486"/>
      <c r="C77" s="487"/>
      <c r="D77" s="487"/>
      <c r="E77" s="487"/>
      <c r="F77" s="487"/>
      <c r="G77" s="487"/>
      <c r="H77" s="487"/>
      <c r="I77" s="487"/>
      <c r="J77" s="487"/>
      <c r="K77" s="487"/>
      <c r="L77" s="487"/>
      <c r="M77" s="487"/>
      <c r="N77" s="487"/>
      <c r="O77" s="487"/>
      <c r="P77" s="487"/>
      <c r="Q77" s="487"/>
      <c r="R77" s="487"/>
      <c r="S77" s="489"/>
      <c r="T77" s="489"/>
      <c r="U77" s="489"/>
      <c r="V77" s="489"/>
      <c r="W77" s="489"/>
      <c r="X77" s="489"/>
      <c r="Y77" s="489"/>
      <c r="Z77" s="489"/>
      <c r="AA77" s="489"/>
      <c r="AB77" s="489"/>
      <c r="AC77" s="489"/>
      <c r="AD77" s="489"/>
      <c r="AE77" s="489"/>
      <c r="AF77" s="489"/>
      <c r="AG77" s="489"/>
      <c r="AH77" s="489"/>
      <c r="AI77" s="489"/>
      <c r="AJ77" s="19"/>
    </row>
    <row r="78" spans="2:36" ht="7.5" customHeight="1" thickTop="1" x14ac:dyDescent="0.2">
      <c r="B78" s="18"/>
      <c r="AJ78" s="19"/>
    </row>
    <row r="79" spans="2:36" ht="15" customHeight="1" x14ac:dyDescent="0.2">
      <c r="B79" s="400" t="s">
        <v>235</v>
      </c>
      <c r="C79" s="401"/>
      <c r="D79" s="401"/>
      <c r="E79" s="401"/>
      <c r="F79" s="401"/>
      <c r="G79" s="401"/>
      <c r="H79" s="401"/>
      <c r="I79" s="401"/>
      <c r="J79" s="401"/>
      <c r="K79" s="401"/>
      <c r="L79" s="401"/>
      <c r="M79" s="401"/>
      <c r="N79" s="401"/>
      <c r="O79" s="401"/>
      <c r="P79" s="401"/>
      <c r="Q79" s="401"/>
      <c r="R79" s="401"/>
      <c r="S79" s="484" t="s">
        <v>236</v>
      </c>
      <c r="T79" s="484"/>
      <c r="U79" s="484"/>
      <c r="V79" s="484"/>
      <c r="W79" s="484"/>
      <c r="X79" s="484"/>
      <c r="Y79" s="484"/>
      <c r="Z79" s="484"/>
      <c r="AB79" s="484" t="s">
        <v>237</v>
      </c>
      <c r="AC79" s="484"/>
      <c r="AD79" s="484"/>
      <c r="AE79" s="484"/>
      <c r="AF79" s="484"/>
      <c r="AG79" s="484"/>
      <c r="AH79" s="484"/>
      <c r="AI79" s="484"/>
      <c r="AJ79" s="19"/>
    </row>
    <row r="80" spans="2:36" ht="15" customHeight="1" x14ac:dyDescent="0.2">
      <c r="B80" s="400"/>
      <c r="C80" s="401"/>
      <c r="D80" s="401"/>
      <c r="E80" s="401"/>
      <c r="F80" s="401"/>
      <c r="G80" s="401"/>
      <c r="H80" s="401"/>
      <c r="I80" s="401"/>
      <c r="J80" s="401"/>
      <c r="K80" s="401"/>
      <c r="L80" s="401"/>
      <c r="M80" s="401"/>
      <c r="N80" s="401"/>
      <c r="O80" s="401"/>
      <c r="P80" s="401"/>
      <c r="Q80" s="401"/>
      <c r="R80" s="401"/>
      <c r="S80" s="484"/>
      <c r="T80" s="484"/>
      <c r="U80" s="484"/>
      <c r="V80" s="484"/>
      <c r="W80" s="484"/>
      <c r="X80" s="484"/>
      <c r="Y80" s="484"/>
      <c r="Z80" s="484"/>
      <c r="AB80" s="484"/>
      <c r="AC80" s="484"/>
      <c r="AD80" s="484"/>
      <c r="AE80" s="484"/>
      <c r="AF80" s="484"/>
      <c r="AG80" s="484"/>
      <c r="AH80" s="484"/>
      <c r="AI80" s="484"/>
      <c r="AJ80" s="19"/>
    </row>
    <row r="81" spans="2:36" ht="15" customHeight="1" x14ac:dyDescent="0.2">
      <c r="B81" s="494" t="s">
        <v>238</v>
      </c>
      <c r="C81" s="403"/>
      <c r="D81" s="403"/>
      <c r="E81" s="403"/>
      <c r="F81" s="403"/>
      <c r="G81" s="403"/>
      <c r="H81" s="403"/>
      <c r="I81" s="403"/>
      <c r="J81" s="403"/>
      <c r="K81" s="403"/>
      <c r="L81" s="403"/>
      <c r="M81" s="403"/>
      <c r="N81" s="403"/>
      <c r="O81" s="403"/>
      <c r="P81" s="403"/>
      <c r="Q81" s="403"/>
      <c r="R81" s="403"/>
      <c r="S81" s="495"/>
      <c r="T81" s="495"/>
      <c r="U81" s="495"/>
      <c r="V81" s="495"/>
      <c r="W81" s="495"/>
      <c r="X81" s="495"/>
      <c r="Y81" s="495"/>
      <c r="Z81" s="495"/>
      <c r="AB81" s="488">
        <f>($S$76+($S$76*$S$81))</f>
        <v>0</v>
      </c>
      <c r="AC81" s="496"/>
      <c r="AD81" s="496"/>
      <c r="AE81" s="496"/>
      <c r="AF81" s="496"/>
      <c r="AG81" s="496"/>
      <c r="AH81" s="496"/>
      <c r="AI81" s="496"/>
      <c r="AJ81" s="19"/>
    </row>
    <row r="82" spans="2:36" ht="15" customHeight="1" x14ac:dyDescent="0.2">
      <c r="B82" s="494"/>
      <c r="C82" s="403"/>
      <c r="D82" s="403"/>
      <c r="E82" s="403"/>
      <c r="F82" s="403"/>
      <c r="G82" s="403"/>
      <c r="H82" s="403"/>
      <c r="I82" s="403"/>
      <c r="J82" s="403"/>
      <c r="K82" s="403"/>
      <c r="L82" s="403"/>
      <c r="M82" s="403"/>
      <c r="N82" s="403"/>
      <c r="O82" s="403"/>
      <c r="P82" s="403"/>
      <c r="Q82" s="403"/>
      <c r="R82" s="403"/>
      <c r="S82" s="495"/>
      <c r="T82" s="495"/>
      <c r="U82" s="495"/>
      <c r="V82" s="495"/>
      <c r="W82" s="495"/>
      <c r="X82" s="495"/>
      <c r="Y82" s="495"/>
      <c r="Z82" s="495"/>
      <c r="AB82" s="496"/>
      <c r="AC82" s="496"/>
      <c r="AD82" s="496"/>
      <c r="AE82" s="496"/>
      <c r="AF82" s="496"/>
      <c r="AG82" s="496"/>
      <c r="AH82" s="496"/>
      <c r="AI82" s="496"/>
      <c r="AJ82" s="19"/>
    </row>
    <row r="83" spans="2:36" ht="15" customHeight="1" x14ac:dyDescent="0.2">
      <c r="B83" s="494" t="s">
        <v>239</v>
      </c>
      <c r="C83" s="403"/>
      <c r="D83" s="403"/>
      <c r="E83" s="403"/>
      <c r="F83" s="403"/>
      <c r="G83" s="403"/>
      <c r="H83" s="403"/>
      <c r="I83" s="403"/>
      <c r="J83" s="403"/>
      <c r="K83" s="403"/>
      <c r="L83" s="403"/>
      <c r="M83" s="403"/>
      <c r="N83" s="403"/>
      <c r="O83" s="403"/>
      <c r="P83" s="403"/>
      <c r="Q83" s="403"/>
      <c r="R83" s="403"/>
      <c r="S83" s="495"/>
      <c r="T83" s="495"/>
      <c r="U83" s="495"/>
      <c r="V83" s="495"/>
      <c r="W83" s="495"/>
      <c r="X83" s="495"/>
      <c r="Y83" s="495"/>
      <c r="Z83" s="495"/>
      <c r="AB83" s="488">
        <f>($S$76+($S$76*$S$83))</f>
        <v>0</v>
      </c>
      <c r="AC83" s="496"/>
      <c r="AD83" s="496"/>
      <c r="AE83" s="496"/>
      <c r="AF83" s="496"/>
      <c r="AG83" s="496"/>
      <c r="AH83" s="496"/>
      <c r="AI83" s="496"/>
      <c r="AJ83" s="19"/>
    </row>
    <row r="84" spans="2:36" ht="15" customHeight="1" x14ac:dyDescent="0.2">
      <c r="B84" s="494"/>
      <c r="C84" s="403"/>
      <c r="D84" s="403"/>
      <c r="E84" s="403"/>
      <c r="F84" s="403"/>
      <c r="G84" s="403"/>
      <c r="H84" s="403"/>
      <c r="I84" s="403"/>
      <c r="J84" s="403"/>
      <c r="K84" s="403"/>
      <c r="L84" s="403"/>
      <c r="M84" s="403"/>
      <c r="N84" s="403"/>
      <c r="O84" s="403"/>
      <c r="P84" s="403"/>
      <c r="Q84" s="403"/>
      <c r="R84" s="403"/>
      <c r="S84" s="495"/>
      <c r="T84" s="495"/>
      <c r="U84" s="495"/>
      <c r="V84" s="495"/>
      <c r="W84" s="495"/>
      <c r="X84" s="495"/>
      <c r="Y84" s="495"/>
      <c r="Z84" s="495"/>
      <c r="AB84" s="496"/>
      <c r="AC84" s="496"/>
      <c r="AD84" s="496"/>
      <c r="AE84" s="496"/>
      <c r="AF84" s="496"/>
      <c r="AG84" s="496"/>
      <c r="AH84" s="496"/>
      <c r="AI84" s="496"/>
      <c r="AJ84" s="19"/>
    </row>
    <row r="85" spans="2:36" ht="7.5" customHeight="1" x14ac:dyDescent="0.2">
      <c r="B85" s="222"/>
      <c r="C85" s="223"/>
      <c r="D85" s="223"/>
      <c r="E85" s="223"/>
      <c r="F85" s="223"/>
      <c r="G85" s="223"/>
      <c r="H85" s="223"/>
      <c r="I85" s="223"/>
      <c r="J85" s="223"/>
      <c r="K85" s="223"/>
      <c r="L85" s="223"/>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30"/>
    </row>
    <row r="86" spans="2:36" ht="15" customHeight="1" x14ac:dyDescent="0.2"/>
    <row r="87" spans="2:36" ht="15" customHeight="1" x14ac:dyDescent="0.2"/>
    <row r="88" spans="2:36" ht="15" customHeight="1" x14ac:dyDescent="0.2">
      <c r="C88" s="24"/>
      <c r="D88" s="24"/>
      <c r="E88" s="24"/>
      <c r="F88" s="24"/>
      <c r="G88" s="24"/>
      <c r="H88" s="24"/>
      <c r="I88" s="24"/>
      <c r="J88" s="24"/>
      <c r="K88" s="24"/>
      <c r="L88" s="24"/>
      <c r="M88" s="24"/>
      <c r="N88" s="24"/>
      <c r="O88" s="237"/>
      <c r="P88" s="237"/>
      <c r="Q88" s="237"/>
      <c r="R88" s="237"/>
      <c r="S88" s="237"/>
      <c r="T88" s="237"/>
    </row>
    <row r="89" spans="2:36" ht="15" customHeight="1" x14ac:dyDescent="0.2">
      <c r="C89" s="24"/>
      <c r="D89" s="24"/>
      <c r="E89" s="24"/>
      <c r="F89" s="24"/>
      <c r="G89" s="24"/>
      <c r="H89" s="24"/>
      <c r="I89" s="24"/>
      <c r="J89" s="24"/>
      <c r="K89" s="24"/>
      <c r="L89" s="24"/>
      <c r="M89" s="24"/>
      <c r="N89" s="24"/>
      <c r="O89" s="237"/>
      <c r="P89" s="237"/>
      <c r="Q89" s="237"/>
      <c r="R89" s="237"/>
      <c r="S89" s="237"/>
      <c r="T89" s="237"/>
    </row>
    <row r="90" spans="2:36" ht="15" customHeight="1" x14ac:dyDescent="0.2">
      <c r="C90" s="24"/>
      <c r="D90" s="24"/>
      <c r="E90" s="24"/>
      <c r="F90" s="24"/>
      <c r="G90" s="24"/>
      <c r="H90" s="24"/>
      <c r="I90" s="24"/>
      <c r="J90" s="24"/>
      <c r="K90" s="24"/>
      <c r="L90" s="24"/>
      <c r="M90" s="24"/>
      <c r="N90" s="24"/>
      <c r="O90" s="237"/>
      <c r="P90" s="237"/>
      <c r="Q90" s="237"/>
      <c r="R90" s="237"/>
      <c r="S90" s="237"/>
      <c r="T90" s="237"/>
    </row>
    <row r="91" spans="2:36" ht="15" customHeight="1" x14ac:dyDescent="0.2">
      <c r="C91" s="24"/>
      <c r="D91" s="24"/>
      <c r="E91" s="24"/>
      <c r="F91" s="24"/>
      <c r="G91" s="24"/>
      <c r="H91" s="24"/>
      <c r="I91" s="24"/>
      <c r="J91" s="24"/>
      <c r="K91" s="24"/>
      <c r="L91" s="24"/>
      <c r="M91" s="24"/>
      <c r="N91" s="24"/>
      <c r="O91" s="237"/>
      <c r="P91" s="237"/>
      <c r="Q91" s="237"/>
      <c r="R91" s="237"/>
      <c r="S91" s="237"/>
      <c r="T91" s="237"/>
    </row>
    <row r="92" spans="2:36" ht="15" customHeight="1" x14ac:dyDescent="0.2">
      <c r="C92" s="24"/>
      <c r="D92" s="24"/>
      <c r="E92" s="24"/>
      <c r="F92" s="24"/>
      <c r="G92" s="24"/>
      <c r="H92" s="24"/>
      <c r="I92" s="24"/>
      <c r="J92" s="24"/>
      <c r="K92" s="24"/>
      <c r="L92" s="24"/>
      <c r="M92" s="24"/>
      <c r="N92" s="24"/>
      <c r="O92" s="237"/>
      <c r="P92" s="237"/>
      <c r="Q92" s="237"/>
      <c r="R92" s="237"/>
      <c r="S92" s="237"/>
      <c r="T92" s="237"/>
      <c r="V92" s="238"/>
      <c r="W92" s="238"/>
      <c r="X92" s="238"/>
      <c r="Y92" s="238"/>
      <c r="Z92" s="238"/>
      <c r="AA92" s="238"/>
      <c r="AB92" s="238"/>
    </row>
    <row r="93" spans="2:36" ht="15" customHeight="1" x14ac:dyDescent="0.2">
      <c r="C93" s="24"/>
      <c r="D93" s="24"/>
      <c r="E93" s="24"/>
      <c r="F93" s="24"/>
      <c r="G93" s="24"/>
      <c r="H93" s="24"/>
      <c r="I93" s="24"/>
      <c r="J93" s="24"/>
      <c r="K93" s="24"/>
      <c r="L93" s="24"/>
      <c r="M93" s="24"/>
      <c r="N93" s="24"/>
      <c r="O93" s="237"/>
      <c r="P93" s="237"/>
      <c r="Q93" s="237"/>
      <c r="R93" s="237"/>
      <c r="S93" s="237"/>
      <c r="T93" s="237"/>
      <c r="V93" s="238"/>
      <c r="W93" s="238"/>
      <c r="X93" s="238"/>
      <c r="Y93" s="238"/>
      <c r="Z93" s="238"/>
      <c r="AA93" s="238"/>
      <c r="AB93" s="238"/>
    </row>
    <row r="94" spans="2:36" ht="18.75" customHeight="1" x14ac:dyDescent="0.2"/>
    <row r="95" spans="2:36" ht="15" customHeight="1" x14ac:dyDescent="0.2">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row>
    <row r="96" spans="2:36" ht="15" customHeight="1" x14ac:dyDescent="0.2">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row>
    <row r="97" spans="3:28" ht="15" customHeight="1" x14ac:dyDescent="0.2">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c r="AA97" s="239"/>
      <c r="AB97" s="239"/>
    </row>
    <row r="98" spans="3:28" ht="15" customHeight="1" x14ac:dyDescent="0.2">
      <c r="C98" s="24"/>
      <c r="D98" s="24"/>
      <c r="E98" s="24"/>
      <c r="F98" s="24"/>
      <c r="G98" s="24"/>
      <c r="H98" s="24"/>
      <c r="I98" s="24"/>
      <c r="J98" s="24"/>
      <c r="K98" s="24"/>
      <c r="L98" s="24"/>
      <c r="M98" s="24"/>
      <c r="N98" s="24"/>
      <c r="O98" s="24"/>
      <c r="P98" s="24"/>
      <c r="Q98" s="24"/>
      <c r="R98" s="24"/>
      <c r="S98" s="24"/>
      <c r="T98" s="24"/>
      <c r="U98" s="24"/>
      <c r="V98" s="240"/>
      <c r="W98" s="240"/>
      <c r="X98" s="240"/>
      <c r="Y98" s="240"/>
      <c r="Z98" s="240"/>
      <c r="AA98" s="240"/>
      <c r="AB98" s="240"/>
    </row>
    <row r="99" spans="3:28" ht="15" customHeight="1" x14ac:dyDescent="0.2">
      <c r="C99" s="24"/>
      <c r="D99" s="24"/>
      <c r="E99" s="24"/>
      <c r="F99" s="24"/>
      <c r="G99" s="24"/>
      <c r="H99" s="24"/>
      <c r="I99" s="24"/>
      <c r="J99" s="24"/>
      <c r="K99" s="24"/>
      <c r="L99" s="24"/>
      <c r="M99" s="24"/>
      <c r="N99" s="24"/>
      <c r="O99" s="24"/>
      <c r="P99" s="24"/>
      <c r="Q99" s="24"/>
      <c r="R99" s="24"/>
      <c r="S99" s="24"/>
      <c r="T99" s="24"/>
      <c r="U99" s="24"/>
      <c r="V99" s="240"/>
      <c r="W99" s="240"/>
      <c r="X99" s="240"/>
      <c r="Y99" s="240"/>
      <c r="Z99" s="240"/>
      <c r="AA99" s="240"/>
      <c r="AB99" s="240"/>
    </row>
    <row r="100" spans="3:28" ht="15" customHeight="1" x14ac:dyDescent="0.2">
      <c r="C100" s="24"/>
      <c r="D100" s="24"/>
      <c r="E100" s="24"/>
      <c r="F100" s="24"/>
      <c r="G100" s="24"/>
      <c r="H100" s="24"/>
      <c r="I100" s="24"/>
      <c r="J100" s="24"/>
      <c r="K100" s="24"/>
      <c r="L100" s="24"/>
      <c r="M100" s="24"/>
      <c r="N100" s="24"/>
      <c r="O100" s="24"/>
      <c r="P100" s="24"/>
      <c r="Q100" s="24"/>
      <c r="R100" s="24"/>
      <c r="S100" s="24"/>
      <c r="T100" s="24"/>
      <c r="U100" s="24"/>
      <c r="V100" s="240"/>
      <c r="W100" s="240"/>
      <c r="X100" s="240"/>
      <c r="Y100" s="240"/>
      <c r="Z100" s="240"/>
      <c r="AA100" s="240"/>
      <c r="AB100" s="240"/>
    </row>
    <row r="101" spans="3:28" ht="15" customHeight="1" x14ac:dyDescent="0.2">
      <c r="C101" s="24"/>
      <c r="D101" s="24"/>
      <c r="E101" s="24"/>
      <c r="F101" s="24"/>
      <c r="G101" s="24"/>
      <c r="H101" s="24"/>
      <c r="I101" s="24"/>
      <c r="J101" s="24"/>
      <c r="K101" s="24"/>
      <c r="L101" s="24"/>
      <c r="M101" s="24"/>
      <c r="N101" s="24"/>
      <c r="O101" s="24"/>
      <c r="P101" s="24"/>
      <c r="Q101" s="24"/>
      <c r="R101" s="24"/>
      <c r="S101" s="24"/>
      <c r="T101" s="24"/>
      <c r="U101" s="24"/>
      <c r="V101" s="240"/>
      <c r="W101" s="240"/>
      <c r="X101" s="240"/>
      <c r="Y101" s="240"/>
      <c r="Z101" s="240"/>
      <c r="AA101" s="240"/>
      <c r="AB101" s="240"/>
    </row>
    <row r="102" spans="3:28" ht="15" customHeight="1" x14ac:dyDescent="0.2">
      <c r="C102" s="24"/>
      <c r="D102" s="24"/>
      <c r="E102" s="24"/>
      <c r="F102" s="24"/>
      <c r="G102" s="24"/>
      <c r="H102" s="24"/>
      <c r="I102" s="24"/>
      <c r="J102" s="24"/>
      <c r="K102" s="24"/>
      <c r="L102" s="24"/>
      <c r="M102" s="24"/>
      <c r="N102" s="24"/>
      <c r="O102" s="24"/>
      <c r="P102" s="24"/>
      <c r="Q102" s="24"/>
      <c r="R102" s="24"/>
      <c r="S102" s="24"/>
      <c r="T102" s="24"/>
      <c r="U102" s="24"/>
      <c r="V102" s="240"/>
      <c r="W102" s="240"/>
      <c r="X102" s="240"/>
      <c r="Y102" s="240"/>
      <c r="Z102" s="240"/>
      <c r="AA102" s="240"/>
      <c r="AB102" s="240"/>
    </row>
    <row r="103" spans="3:28" ht="15" customHeight="1" x14ac:dyDescent="0.2">
      <c r="C103" s="24"/>
      <c r="D103" s="24"/>
      <c r="E103" s="24"/>
      <c r="F103" s="24"/>
      <c r="G103" s="24"/>
      <c r="H103" s="24"/>
      <c r="I103" s="24"/>
      <c r="J103" s="24"/>
      <c r="K103" s="24"/>
      <c r="L103" s="24"/>
      <c r="M103" s="24"/>
      <c r="N103" s="24"/>
      <c r="O103" s="24"/>
      <c r="P103" s="24"/>
      <c r="Q103" s="24"/>
      <c r="R103" s="24"/>
      <c r="S103" s="24"/>
      <c r="T103" s="24"/>
      <c r="U103" s="24"/>
      <c r="V103" s="240"/>
      <c r="W103" s="240"/>
      <c r="X103" s="240"/>
      <c r="Y103" s="240"/>
      <c r="Z103" s="240"/>
      <c r="AA103" s="240"/>
      <c r="AB103" s="240"/>
    </row>
    <row r="104" spans="3:28" ht="15" customHeight="1" x14ac:dyDescent="0.2">
      <c r="C104" s="239"/>
      <c r="D104" s="239"/>
      <c r="E104" s="239"/>
      <c r="F104" s="239"/>
      <c r="G104" s="239"/>
      <c r="H104" s="239"/>
      <c r="I104" s="239"/>
      <c r="J104" s="239"/>
      <c r="K104" s="239"/>
      <c r="L104" s="239"/>
      <c r="M104" s="239"/>
      <c r="N104" s="239"/>
      <c r="O104" s="239"/>
      <c r="P104" s="239"/>
      <c r="Q104" s="239"/>
      <c r="R104" s="239"/>
      <c r="S104" s="239"/>
      <c r="T104" s="239"/>
      <c r="U104" s="239"/>
      <c r="V104" s="240"/>
      <c r="W104" s="240"/>
      <c r="X104" s="240"/>
      <c r="Y104" s="240"/>
      <c r="Z104" s="240"/>
      <c r="AA104" s="240"/>
      <c r="AB104" s="240"/>
    </row>
    <row r="105" spans="3:28" ht="15" customHeight="1" x14ac:dyDescent="0.2">
      <c r="C105" s="239"/>
      <c r="D105" s="239"/>
      <c r="E105" s="239"/>
      <c r="F105" s="239"/>
      <c r="G105" s="239"/>
      <c r="H105" s="239"/>
      <c r="I105" s="239"/>
      <c r="J105" s="239"/>
      <c r="K105" s="239"/>
      <c r="L105" s="239"/>
      <c r="M105" s="239"/>
      <c r="N105" s="239"/>
      <c r="O105" s="239"/>
      <c r="P105" s="239"/>
      <c r="Q105" s="239"/>
      <c r="R105" s="239"/>
      <c r="S105" s="239"/>
      <c r="T105" s="239"/>
      <c r="U105" s="239"/>
      <c r="V105" s="240"/>
      <c r="W105" s="240"/>
      <c r="X105" s="240"/>
      <c r="Y105" s="240"/>
      <c r="Z105" s="240"/>
      <c r="AA105" s="240"/>
      <c r="AB105" s="240"/>
    </row>
    <row r="106" spans="3:28" ht="15" customHeight="1" x14ac:dyDescent="0.2">
      <c r="C106" s="239"/>
      <c r="D106" s="239"/>
      <c r="E106" s="239"/>
      <c r="F106" s="239"/>
      <c r="G106" s="239"/>
      <c r="H106" s="239"/>
      <c r="I106" s="239"/>
      <c r="J106" s="239"/>
      <c r="K106" s="239"/>
      <c r="L106" s="239"/>
      <c r="M106" s="239"/>
      <c r="N106" s="239"/>
      <c r="O106" s="239"/>
      <c r="P106" s="239"/>
      <c r="Q106" s="239"/>
      <c r="R106" s="239"/>
      <c r="S106" s="239"/>
      <c r="T106" s="239"/>
      <c r="U106" s="239"/>
      <c r="V106" s="240"/>
      <c r="W106" s="240"/>
      <c r="X106" s="240"/>
      <c r="Y106" s="240"/>
      <c r="Z106" s="240"/>
      <c r="AA106" s="240"/>
      <c r="AB106" s="240"/>
    </row>
    <row r="107" spans="3:28" ht="15" customHeight="1" x14ac:dyDescent="0.2">
      <c r="C107" s="239"/>
      <c r="D107" s="239"/>
      <c r="E107" s="239"/>
      <c r="F107" s="239"/>
      <c r="G107" s="239"/>
      <c r="H107" s="239"/>
      <c r="I107" s="239"/>
      <c r="J107" s="239"/>
      <c r="K107" s="239"/>
      <c r="L107" s="239"/>
      <c r="M107" s="239"/>
      <c r="N107" s="239"/>
      <c r="O107" s="239"/>
      <c r="P107" s="239"/>
      <c r="Q107" s="239"/>
      <c r="R107" s="239"/>
      <c r="S107" s="239"/>
      <c r="T107" s="239"/>
      <c r="U107" s="239"/>
      <c r="V107" s="240"/>
      <c r="W107" s="240"/>
      <c r="X107" s="240"/>
      <c r="Y107" s="240"/>
      <c r="Z107" s="240"/>
      <c r="AA107" s="240"/>
      <c r="AB107" s="240"/>
    </row>
    <row r="108" spans="3:28" ht="18.75" customHeight="1" x14ac:dyDescent="0.2">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3:28" ht="15" customHeight="1" x14ac:dyDescent="0.2">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c r="AA109" s="239"/>
      <c r="AB109" s="239"/>
    </row>
    <row r="110" spans="3:28" ht="15" customHeight="1" x14ac:dyDescent="0.2">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c r="AA110" s="239"/>
      <c r="AB110" s="239"/>
    </row>
    <row r="111" spans="3:28" ht="15" customHeight="1" x14ac:dyDescent="0.2">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c r="AA111" s="239"/>
      <c r="AB111" s="239"/>
    </row>
    <row r="112" spans="3:28" ht="15" customHeight="1" x14ac:dyDescent="0.2">
      <c r="C112" s="24"/>
      <c r="D112" s="24"/>
      <c r="E112" s="24"/>
      <c r="F112" s="24"/>
      <c r="G112" s="24"/>
      <c r="H112" s="24"/>
      <c r="I112" s="24"/>
      <c r="J112" s="24"/>
      <c r="K112" s="24"/>
      <c r="L112" s="24"/>
      <c r="M112" s="24"/>
      <c r="N112" s="24"/>
      <c r="O112" s="24"/>
      <c r="P112" s="24"/>
      <c r="Q112" s="24"/>
      <c r="R112" s="24"/>
      <c r="S112" s="24"/>
      <c r="T112" s="24"/>
      <c r="U112" s="24"/>
      <c r="V112" s="25"/>
      <c r="W112" s="25"/>
      <c r="X112" s="25"/>
      <c r="Y112" s="25"/>
      <c r="Z112" s="25"/>
      <c r="AA112" s="25"/>
      <c r="AB112" s="25"/>
    </row>
    <row r="113" spans="3:28" ht="15" customHeight="1" x14ac:dyDescent="0.2">
      <c r="C113" s="24"/>
      <c r="D113" s="24"/>
      <c r="E113" s="24"/>
      <c r="F113" s="24"/>
      <c r="G113" s="24"/>
      <c r="H113" s="24"/>
      <c r="I113" s="24"/>
      <c r="J113" s="24"/>
      <c r="K113" s="24"/>
      <c r="L113" s="24"/>
      <c r="M113" s="24"/>
      <c r="N113" s="24"/>
      <c r="O113" s="24"/>
      <c r="P113" s="24"/>
      <c r="Q113" s="24"/>
      <c r="R113" s="24"/>
      <c r="S113" s="24"/>
      <c r="T113" s="24"/>
      <c r="U113" s="24"/>
      <c r="V113" s="25"/>
      <c r="W113" s="25"/>
      <c r="X113" s="25"/>
      <c r="Y113" s="25"/>
      <c r="Z113" s="25"/>
      <c r="AA113" s="25"/>
      <c r="AB113" s="25"/>
    </row>
    <row r="114" spans="3:28" ht="15" customHeight="1" x14ac:dyDescent="0.2">
      <c r="C114" s="24"/>
      <c r="D114" s="24"/>
      <c r="E114" s="24"/>
      <c r="F114" s="24"/>
      <c r="G114" s="24"/>
      <c r="H114" s="24"/>
      <c r="I114" s="24"/>
      <c r="J114" s="24"/>
      <c r="K114" s="24"/>
      <c r="L114" s="24"/>
      <c r="M114" s="24"/>
      <c r="N114" s="24"/>
      <c r="O114" s="24"/>
      <c r="P114" s="24"/>
      <c r="Q114" s="24"/>
      <c r="R114" s="24"/>
      <c r="S114" s="24"/>
      <c r="T114" s="24"/>
      <c r="U114" s="24"/>
      <c r="V114" s="25"/>
      <c r="W114" s="25"/>
      <c r="X114" s="25"/>
      <c r="Y114" s="25"/>
      <c r="Z114" s="25"/>
      <c r="AA114" s="25"/>
      <c r="AB114" s="25"/>
    </row>
    <row r="115" spans="3:28" ht="15" customHeight="1" x14ac:dyDescent="0.2">
      <c r="C115" s="24"/>
      <c r="D115" s="24"/>
      <c r="E115" s="24"/>
      <c r="F115" s="24"/>
      <c r="G115" s="24"/>
      <c r="H115" s="24"/>
      <c r="I115" s="24"/>
      <c r="J115" s="24"/>
      <c r="K115" s="24"/>
      <c r="L115" s="24"/>
      <c r="M115" s="24"/>
      <c r="N115" s="24"/>
      <c r="O115" s="24"/>
      <c r="P115" s="24"/>
      <c r="Q115" s="24"/>
      <c r="R115" s="24"/>
      <c r="S115" s="24"/>
      <c r="T115" s="24"/>
      <c r="U115" s="24"/>
      <c r="V115" s="25"/>
      <c r="W115" s="25"/>
      <c r="X115" s="25"/>
      <c r="Y115" s="25"/>
      <c r="Z115" s="25"/>
      <c r="AA115" s="25"/>
      <c r="AB115" s="25"/>
    </row>
    <row r="116" spans="3:28" ht="15" customHeight="1" x14ac:dyDescent="0.2">
      <c r="C116" s="24"/>
      <c r="D116" s="24"/>
      <c r="E116" s="24"/>
      <c r="F116" s="24"/>
      <c r="G116" s="24"/>
      <c r="H116" s="24"/>
      <c r="I116" s="24"/>
      <c r="J116" s="24"/>
      <c r="K116" s="24"/>
      <c r="L116" s="24"/>
      <c r="M116" s="24"/>
      <c r="N116" s="24"/>
      <c r="O116" s="24"/>
      <c r="P116" s="24"/>
      <c r="Q116" s="24"/>
      <c r="R116" s="24"/>
      <c r="S116" s="24"/>
      <c r="T116" s="24"/>
      <c r="U116" s="24"/>
      <c r="V116" s="25"/>
      <c r="W116" s="25"/>
      <c r="X116" s="25"/>
      <c r="Y116" s="25"/>
      <c r="Z116" s="25"/>
      <c r="AA116" s="25"/>
      <c r="AB116" s="25"/>
    </row>
    <row r="117" spans="3:28" ht="15" customHeight="1" x14ac:dyDescent="0.2">
      <c r="C117" s="24"/>
      <c r="D117" s="24"/>
      <c r="E117" s="24"/>
      <c r="F117" s="24"/>
      <c r="G117" s="24"/>
      <c r="H117" s="24"/>
      <c r="I117" s="24"/>
      <c r="J117" s="24"/>
      <c r="K117" s="24"/>
      <c r="L117" s="24"/>
      <c r="M117" s="24"/>
      <c r="N117" s="24"/>
      <c r="O117" s="24"/>
      <c r="P117" s="24"/>
      <c r="Q117" s="24"/>
      <c r="R117" s="24"/>
      <c r="S117" s="24"/>
      <c r="T117" s="24"/>
      <c r="U117" s="24"/>
      <c r="V117" s="25"/>
      <c r="W117" s="25"/>
      <c r="X117" s="25"/>
      <c r="Y117" s="25"/>
      <c r="Z117" s="25"/>
      <c r="AA117" s="25"/>
      <c r="AB117" s="25"/>
    </row>
    <row r="118" spans="3:28" ht="7.5" customHeight="1" x14ac:dyDescent="0.2"/>
  </sheetData>
  <sheetProtection algorithmName="SHA-512" hashValue="zRC+PgDlKLX46VSBUFWc1RXB96VzhS9XWkqc9qpuXSw9kwuLM9I93rNEIS4FVnE7qCnVfCadVW2uBxRcxlFhcg==" saltValue="guelLvshg//7PDJttFz8Lw==" spinCount="100000" sheet="1" objects="1" scenarios="1"/>
  <mergeCells count="234">
    <mergeCell ref="C17:K17"/>
    <mergeCell ref="L17:U17"/>
    <mergeCell ref="AB17:AI17"/>
    <mergeCell ref="B21:R21"/>
    <mergeCell ref="S21:Z22"/>
    <mergeCell ref="AB21:AI22"/>
    <mergeCell ref="AJ21:AJ22"/>
    <mergeCell ref="C11:AI11"/>
    <mergeCell ref="C15:AI15"/>
    <mergeCell ref="C16:K16"/>
    <mergeCell ref="L16:U16"/>
    <mergeCell ref="AB16:AI16"/>
    <mergeCell ref="W16:AA16"/>
    <mergeCell ref="W17:AA17"/>
    <mergeCell ref="C24:R24"/>
    <mergeCell ref="S24:V24"/>
    <mergeCell ref="W24:Z24"/>
    <mergeCell ref="AB24:AE24"/>
    <mergeCell ref="AF24:AI24"/>
    <mergeCell ref="C25:R25"/>
    <mergeCell ref="S25:V25"/>
    <mergeCell ref="W25:Z25"/>
    <mergeCell ref="AB25:AE25"/>
    <mergeCell ref="AF25:AI25"/>
    <mergeCell ref="B26:R26"/>
    <mergeCell ref="S26:V26"/>
    <mergeCell ref="W26:Z26"/>
    <mergeCell ref="AB26:AE26"/>
    <mergeCell ref="AF26:AI26"/>
    <mergeCell ref="C29:R29"/>
    <mergeCell ref="S29:V29"/>
    <mergeCell ref="W29:Z29"/>
    <mergeCell ref="AB29:AE29"/>
    <mergeCell ref="AF29:AI29"/>
    <mergeCell ref="C30:R30"/>
    <mergeCell ref="S30:V30"/>
    <mergeCell ref="W30:Z30"/>
    <mergeCell ref="AB30:AE30"/>
    <mergeCell ref="AF30:AI30"/>
    <mergeCell ref="C31:R31"/>
    <mergeCell ref="S31:V31"/>
    <mergeCell ref="W31:Z31"/>
    <mergeCell ref="AB31:AE31"/>
    <mergeCell ref="AF31:AI31"/>
    <mergeCell ref="C32:R32"/>
    <mergeCell ref="S32:V32"/>
    <mergeCell ref="W32:Z32"/>
    <mergeCell ref="AB32:AE32"/>
    <mergeCell ref="AF32:AI32"/>
    <mergeCell ref="C33:R33"/>
    <mergeCell ref="S33:V33"/>
    <mergeCell ref="W33:Z33"/>
    <mergeCell ref="AB33:AE33"/>
    <mergeCell ref="AF33:AI33"/>
    <mergeCell ref="C34:R34"/>
    <mergeCell ref="S34:V34"/>
    <mergeCell ref="W34:Z34"/>
    <mergeCell ref="AB34:AE34"/>
    <mergeCell ref="AF34:AI34"/>
    <mergeCell ref="C35:R35"/>
    <mergeCell ref="S35:V35"/>
    <mergeCell ref="W35:Z35"/>
    <mergeCell ref="AB35:AE35"/>
    <mergeCell ref="AF35:AI35"/>
    <mergeCell ref="C36:R36"/>
    <mergeCell ref="S36:V36"/>
    <mergeCell ref="W36:Z36"/>
    <mergeCell ref="AB36:AE36"/>
    <mergeCell ref="AF36:AI36"/>
    <mergeCell ref="C38:R38"/>
    <mergeCell ref="S38:V38"/>
    <mergeCell ref="W38:Z38"/>
    <mergeCell ref="AB38:AE38"/>
    <mergeCell ref="AF38:AI38"/>
    <mergeCell ref="C37:R37"/>
    <mergeCell ref="S37:V37"/>
    <mergeCell ref="W37:Z37"/>
    <mergeCell ref="AB37:AE37"/>
    <mergeCell ref="AF37:AI37"/>
    <mergeCell ref="B39:R39"/>
    <mergeCell ref="S39:V39"/>
    <mergeCell ref="W39:Z39"/>
    <mergeCell ref="AB39:AE39"/>
    <mergeCell ref="AF39:AI39"/>
    <mergeCell ref="S40:V40"/>
    <mergeCell ref="W40:Z40"/>
    <mergeCell ref="AB40:AE40"/>
    <mergeCell ref="AF40:AI40"/>
    <mergeCell ref="C42:R42"/>
    <mergeCell ref="S42:V42"/>
    <mergeCell ref="W42:Z42"/>
    <mergeCell ref="AB42:AE42"/>
    <mergeCell ref="AF42:AI42"/>
    <mergeCell ref="C43:R43"/>
    <mergeCell ref="S43:V43"/>
    <mergeCell ref="W43:Z43"/>
    <mergeCell ref="AB43:AE43"/>
    <mergeCell ref="AF43:AI43"/>
    <mergeCell ref="C44:R44"/>
    <mergeCell ref="S44:V44"/>
    <mergeCell ref="W44:Z44"/>
    <mergeCell ref="AB44:AE44"/>
    <mergeCell ref="AF44:AI44"/>
    <mergeCell ref="C45:R45"/>
    <mergeCell ref="S45:V45"/>
    <mergeCell ref="W45:Z45"/>
    <mergeCell ref="AB45:AE45"/>
    <mergeCell ref="AF45:AI45"/>
    <mergeCell ref="C46:R46"/>
    <mergeCell ref="S46:V46"/>
    <mergeCell ref="W46:Z46"/>
    <mergeCell ref="AB46:AE46"/>
    <mergeCell ref="AF46:AI46"/>
    <mergeCell ref="C47:R47"/>
    <mergeCell ref="S47:V47"/>
    <mergeCell ref="W47:Z47"/>
    <mergeCell ref="AB47:AE47"/>
    <mergeCell ref="AF47:AI47"/>
    <mergeCell ref="C52:R52"/>
    <mergeCell ref="S52:V52"/>
    <mergeCell ref="W52:Z52"/>
    <mergeCell ref="AB52:AE52"/>
    <mergeCell ref="AF52:AI52"/>
    <mergeCell ref="B48:R48"/>
    <mergeCell ref="S48:V48"/>
    <mergeCell ref="W48:Z48"/>
    <mergeCell ref="AB48:AE48"/>
    <mergeCell ref="AF48:AI48"/>
    <mergeCell ref="C51:R51"/>
    <mergeCell ref="S51:V51"/>
    <mergeCell ref="W51:Z51"/>
    <mergeCell ref="AB51:AE51"/>
    <mergeCell ref="AF51:AI51"/>
    <mergeCell ref="C54:R54"/>
    <mergeCell ref="S54:V54"/>
    <mergeCell ref="W54:Z54"/>
    <mergeCell ref="AB54:AE54"/>
    <mergeCell ref="AF54:AI54"/>
    <mergeCell ref="C53:R53"/>
    <mergeCell ref="S53:V53"/>
    <mergeCell ref="W53:Z53"/>
    <mergeCell ref="AB53:AE53"/>
    <mergeCell ref="AF53:AI53"/>
    <mergeCell ref="C56:R56"/>
    <mergeCell ref="S56:V56"/>
    <mergeCell ref="W56:Z56"/>
    <mergeCell ref="AB56:AE56"/>
    <mergeCell ref="AF56:AI56"/>
    <mergeCell ref="C55:R55"/>
    <mergeCell ref="S55:V55"/>
    <mergeCell ref="W55:Z55"/>
    <mergeCell ref="AB55:AE55"/>
    <mergeCell ref="AF55:AI55"/>
    <mergeCell ref="B57:R57"/>
    <mergeCell ref="S57:V57"/>
    <mergeCell ref="W57:Z57"/>
    <mergeCell ref="AB57:AE57"/>
    <mergeCell ref="AF57:AI57"/>
    <mergeCell ref="C60:R60"/>
    <mergeCell ref="S60:V60"/>
    <mergeCell ref="W60:Z60"/>
    <mergeCell ref="AB60:AE60"/>
    <mergeCell ref="AF60:AI60"/>
    <mergeCell ref="C61:R61"/>
    <mergeCell ref="S61:V61"/>
    <mergeCell ref="W61:Z61"/>
    <mergeCell ref="AB61:AE61"/>
    <mergeCell ref="AF61:AI61"/>
    <mergeCell ref="C62:R62"/>
    <mergeCell ref="S62:V62"/>
    <mergeCell ref="W62:Z62"/>
    <mergeCell ref="AB62:AE62"/>
    <mergeCell ref="AF62:AI62"/>
    <mergeCell ref="C63:R63"/>
    <mergeCell ref="S63:V63"/>
    <mergeCell ref="W63:Z63"/>
    <mergeCell ref="AB63:AE63"/>
    <mergeCell ref="AF63:AI63"/>
    <mergeCell ref="C64:R64"/>
    <mergeCell ref="S64:V64"/>
    <mergeCell ref="W64:Z64"/>
    <mergeCell ref="AB64:AE64"/>
    <mergeCell ref="AF64:AI64"/>
    <mergeCell ref="C65:R65"/>
    <mergeCell ref="S65:V65"/>
    <mergeCell ref="W65:Z65"/>
    <mergeCell ref="AB65:AE65"/>
    <mergeCell ref="AF65:AI65"/>
    <mergeCell ref="C66:R66"/>
    <mergeCell ref="S66:V66"/>
    <mergeCell ref="W66:Z66"/>
    <mergeCell ref="AB66:AE66"/>
    <mergeCell ref="AF66:AI66"/>
    <mergeCell ref="W69:Z69"/>
    <mergeCell ref="AB69:AE69"/>
    <mergeCell ref="AF69:AI69"/>
    <mergeCell ref="S71:V71"/>
    <mergeCell ref="W71:Z71"/>
    <mergeCell ref="AB71:AE71"/>
    <mergeCell ref="AF71:AI71"/>
    <mergeCell ref="C67:R67"/>
    <mergeCell ref="S67:V67"/>
    <mergeCell ref="W67:Z67"/>
    <mergeCell ref="AB67:AE67"/>
    <mergeCell ref="AF67:AI67"/>
    <mergeCell ref="C68:R68"/>
    <mergeCell ref="S68:V68"/>
    <mergeCell ref="W68:Z68"/>
    <mergeCell ref="AB68:AE68"/>
    <mergeCell ref="AF68:AI68"/>
    <mergeCell ref="AP9:BD17"/>
    <mergeCell ref="AP51:BD54"/>
    <mergeCell ref="AP57:BD57"/>
    <mergeCell ref="B83:R84"/>
    <mergeCell ref="S83:Z84"/>
    <mergeCell ref="AB83:AI84"/>
    <mergeCell ref="B76:R77"/>
    <mergeCell ref="S76:AI77"/>
    <mergeCell ref="B79:R80"/>
    <mergeCell ref="S79:Z80"/>
    <mergeCell ref="AB79:AI80"/>
    <mergeCell ref="B81:R82"/>
    <mergeCell ref="S81:Z82"/>
    <mergeCell ref="AB81:AI82"/>
    <mergeCell ref="B72:R72"/>
    <mergeCell ref="S72:V72"/>
    <mergeCell ref="W72:Z72"/>
    <mergeCell ref="AB72:AE72"/>
    <mergeCell ref="AF72:AI72"/>
    <mergeCell ref="B74:R75"/>
    <mergeCell ref="S74:Z75"/>
    <mergeCell ref="AB74:AI75"/>
    <mergeCell ref="B69:R69"/>
    <mergeCell ref="S69:V69"/>
  </mergeCells>
  <pageMargins left="0.78740157480314965" right="0.78740157480314965" top="0.78740157480314965" bottom="0.78740157480314965" header="0.31496062992125984" footer="0.39370078740157483"/>
  <pageSetup paperSize="9" scale="50" orientation="portrait" r:id="rId1"/>
  <headerFooter>
    <oddFooter>&amp;L&amp;"Arial,Standard"&amp;8Die Weitergabe an Dritte ist ohne ausdrückliche Genehmigung der ausschreibenden Stelle nicht statthaft.&amp;R&amp;"Arial,Standard"&amp;8Seite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5">
    <pageSetUpPr fitToPage="1"/>
  </sheetPr>
  <dimension ref="B1:AS64"/>
  <sheetViews>
    <sheetView showGridLines="0" zoomScaleNormal="100" workbookViewId="0">
      <selection activeCell="F21" sqref="F21"/>
    </sheetView>
  </sheetViews>
  <sheetFormatPr baseColWidth="10" defaultColWidth="9.1640625" defaultRowHeight="14" x14ac:dyDescent="0.2"/>
  <cols>
    <col min="1" max="1" width="2.6640625" style="66" customWidth="1"/>
    <col min="2" max="2" width="8.6640625" style="65" customWidth="1"/>
    <col min="3" max="3" width="13.6640625" style="66" bestFit="1" customWidth="1"/>
    <col min="4" max="4" width="10.6640625" style="66" customWidth="1"/>
    <col min="5" max="5" width="13" style="66" customWidth="1"/>
    <col min="6" max="6" width="28.1640625" style="66" bestFit="1" customWidth="1"/>
    <col min="7" max="7" width="22" style="66" bestFit="1" customWidth="1"/>
    <col min="8" max="8" width="12.6640625" style="66" customWidth="1"/>
    <col min="9" max="9" width="12.6640625" style="65" customWidth="1"/>
    <col min="10" max="10" width="66.6640625" style="65" bestFit="1" customWidth="1"/>
    <col min="11" max="13" width="12.6640625" style="65" customWidth="1"/>
    <col min="14" max="14" width="13.5" style="65" customWidth="1"/>
    <col min="15" max="17" width="15" style="66" customWidth="1"/>
    <col min="18" max="18" width="19.33203125" style="66" customWidth="1"/>
    <col min="19" max="29" width="15" style="66" customWidth="1"/>
    <col min="30" max="30" width="42.6640625" style="66" customWidth="1"/>
    <col min="31" max="31" width="7.1640625" style="66" customWidth="1"/>
    <col min="32" max="16384" width="9.1640625" style="66"/>
  </cols>
  <sheetData>
    <row r="1" spans="2:45" ht="15" customHeight="1" x14ac:dyDescent="0.2"/>
    <row r="2" spans="2:45" ht="25.25" customHeight="1" x14ac:dyDescent="0.2">
      <c r="B2" s="550" t="str">
        <f>Zusammenfassung!B2</f>
        <v>Vergabeverfahren Reinigungsdienstleistungen</v>
      </c>
      <c r="C2" s="550"/>
      <c r="D2" s="550"/>
      <c r="E2" s="550"/>
      <c r="F2" s="550"/>
      <c r="G2" s="32"/>
      <c r="H2" s="32"/>
      <c r="I2" s="67"/>
      <c r="J2" s="32"/>
      <c r="K2" s="32"/>
      <c r="L2" s="32"/>
      <c r="M2" s="32"/>
      <c r="N2" s="32"/>
      <c r="O2" s="32"/>
      <c r="P2" s="32"/>
      <c r="Q2" s="32"/>
      <c r="R2" s="32"/>
      <c r="S2" s="32"/>
      <c r="T2" s="32"/>
      <c r="U2" s="32"/>
      <c r="V2" s="32"/>
      <c r="W2" s="32"/>
      <c r="X2" s="32"/>
      <c r="Y2" s="32"/>
      <c r="Z2" s="32"/>
      <c r="AA2" s="32"/>
      <c r="AB2" s="32"/>
      <c r="AC2" s="32"/>
      <c r="AD2" s="32"/>
      <c r="AE2" s="32"/>
    </row>
    <row r="3" spans="2:45" ht="20" customHeight="1" x14ac:dyDescent="0.2">
      <c r="B3" s="551" t="str">
        <f>Zusammenfassung!B3</f>
        <v>in den Liegenschaften der Gemeinde Weilerswist</v>
      </c>
      <c r="C3" s="551"/>
      <c r="D3" s="551"/>
      <c r="E3" s="551"/>
      <c r="F3" s="551"/>
      <c r="G3" s="68"/>
      <c r="H3" s="68"/>
      <c r="I3" s="67"/>
      <c r="J3" s="68"/>
      <c r="K3" s="68"/>
      <c r="L3" s="68"/>
      <c r="M3" s="68"/>
      <c r="N3" s="68"/>
      <c r="O3" s="68"/>
      <c r="P3" s="68"/>
      <c r="Q3" s="68"/>
      <c r="R3" s="68"/>
      <c r="S3" s="68"/>
      <c r="T3" s="68"/>
      <c r="U3" s="68"/>
      <c r="V3" s="68"/>
      <c r="W3" s="68"/>
      <c r="X3" s="68"/>
      <c r="Y3" s="68"/>
      <c r="Z3" s="68"/>
      <c r="AA3" s="68"/>
      <c r="AB3" s="68"/>
      <c r="AC3" s="68"/>
      <c r="AD3" s="68"/>
      <c r="AE3" s="32"/>
    </row>
    <row r="4" spans="2:45" ht="15" customHeight="1" x14ac:dyDescent="0.2">
      <c r="B4" s="69"/>
      <c r="C4" s="69"/>
      <c r="D4" s="69"/>
      <c r="E4" s="69"/>
      <c r="F4" s="69"/>
      <c r="G4" s="69"/>
      <c r="H4" s="69"/>
      <c r="O4" s="69"/>
      <c r="P4" s="69"/>
      <c r="Q4" s="69"/>
      <c r="R4" s="70"/>
      <c r="S4" s="69"/>
      <c r="T4" s="69"/>
      <c r="U4" s="69"/>
      <c r="V4" s="69"/>
      <c r="W4" s="69"/>
      <c r="X4" s="69"/>
      <c r="Y4" s="69"/>
      <c r="Z4" s="69"/>
      <c r="AA4" s="69"/>
      <c r="AB4" s="69"/>
      <c r="AC4" s="69"/>
      <c r="AD4" s="69"/>
      <c r="AE4" s="69"/>
    </row>
    <row r="5" spans="2:45" ht="15" customHeight="1" x14ac:dyDescent="0.2">
      <c r="B5" s="32" t="s">
        <v>243</v>
      </c>
      <c r="C5" s="32"/>
      <c r="D5" s="32"/>
      <c r="E5" s="32"/>
      <c r="F5" s="32" t="str">
        <f>Objektübersicht!D14</f>
        <v>Grundschule Metternich inkl. Turnhalle</v>
      </c>
      <c r="G5" s="32"/>
      <c r="I5" s="43"/>
      <c r="J5" s="536" t="s">
        <v>244</v>
      </c>
      <c r="K5" s="530" t="e">
        <f>(O13+X13)/(P13+Y13)</f>
        <v>#DIV/0!</v>
      </c>
      <c r="L5" s="530"/>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row>
    <row r="6" spans="2:45" ht="16" x14ac:dyDescent="0.2">
      <c r="B6" s="71"/>
      <c r="C6" s="72"/>
      <c r="D6" s="72"/>
      <c r="E6" s="72"/>
      <c r="F6" s="72"/>
      <c r="G6" s="72"/>
      <c r="H6" s="43"/>
      <c r="I6" s="43"/>
      <c r="J6" s="536"/>
      <c r="K6" s="530"/>
      <c r="L6" s="530"/>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row>
    <row r="7" spans="2:45" ht="7.5" customHeight="1" x14ac:dyDescent="0.2">
      <c r="B7" s="73"/>
    </row>
    <row r="8" spans="2:45" ht="7.5" customHeight="1" x14ac:dyDescent="0.2">
      <c r="B8" s="74"/>
      <c r="C8" s="16"/>
      <c r="D8" s="16"/>
      <c r="E8" s="16"/>
      <c r="F8" s="16"/>
      <c r="G8" s="16"/>
      <c r="H8" s="16"/>
      <c r="I8" s="75"/>
      <c r="J8" s="75"/>
      <c r="K8" s="75"/>
      <c r="L8" s="185"/>
      <c r="M8" s="23"/>
      <c r="N8" s="23"/>
      <c r="O8" s="24"/>
      <c r="P8" s="24"/>
      <c r="Q8" s="24"/>
      <c r="R8" s="24"/>
      <c r="S8" s="24"/>
      <c r="T8" s="24"/>
      <c r="U8" s="24"/>
      <c r="V8" s="24"/>
      <c r="W8" s="24"/>
      <c r="X8" s="24"/>
      <c r="Y8" s="24"/>
      <c r="Z8" s="24"/>
      <c r="AA8" s="24"/>
      <c r="AB8" s="24"/>
      <c r="AC8" s="24"/>
      <c r="AD8" s="24"/>
      <c r="AE8" s="24"/>
    </row>
    <row r="9" spans="2:45" ht="15" customHeight="1" x14ac:dyDescent="0.2">
      <c r="B9" s="523" t="s">
        <v>6</v>
      </c>
      <c r="C9" s="524"/>
      <c r="D9" s="524"/>
      <c r="E9" s="524"/>
      <c r="F9" s="524"/>
      <c r="G9" s="524"/>
      <c r="H9" s="184"/>
      <c r="I9" s="184"/>
      <c r="J9" s="184"/>
      <c r="K9" s="184"/>
      <c r="L9" s="76"/>
      <c r="M9" s="184"/>
      <c r="N9" s="184"/>
      <c r="O9" s="184"/>
      <c r="P9" s="184"/>
      <c r="Q9" s="184"/>
      <c r="R9" s="184"/>
      <c r="S9" s="184"/>
      <c r="T9" s="184"/>
      <c r="U9" s="184"/>
      <c r="V9" s="184"/>
      <c r="W9" s="184"/>
      <c r="X9" s="184"/>
      <c r="Y9" s="184"/>
      <c r="Z9" s="184"/>
      <c r="AA9" s="184"/>
      <c r="AB9" s="184"/>
      <c r="AC9" s="184"/>
      <c r="AD9" s="184"/>
      <c r="AE9" s="184"/>
    </row>
    <row r="10" spans="2:45" ht="15" customHeight="1" x14ac:dyDescent="0.2">
      <c r="B10" s="77"/>
      <c r="C10" s="521">
        <f>Zusammenfassung!$C$17</f>
        <v>0</v>
      </c>
      <c r="D10" s="522"/>
      <c r="E10" s="522"/>
      <c r="F10" s="522"/>
      <c r="G10" s="522"/>
      <c r="H10" s="183"/>
      <c r="I10" s="183"/>
      <c r="J10" s="183"/>
      <c r="K10" s="183"/>
      <c r="L10" s="187"/>
      <c r="M10" s="24"/>
      <c r="N10" s="24"/>
      <c r="O10" s="24"/>
      <c r="P10" s="24"/>
      <c r="Q10" s="24"/>
      <c r="R10" s="24"/>
      <c r="S10" s="24"/>
      <c r="T10" s="24"/>
      <c r="U10" s="24"/>
      <c r="V10" s="24"/>
      <c r="W10" s="24"/>
      <c r="X10" s="24"/>
      <c r="Y10" s="24"/>
      <c r="Z10" s="24"/>
      <c r="AA10" s="24"/>
      <c r="AB10" s="24"/>
      <c r="AC10" s="24"/>
      <c r="AD10" s="24"/>
      <c r="AE10" s="24"/>
    </row>
    <row r="11" spans="2:45" ht="7.5" customHeight="1" x14ac:dyDescent="0.2">
      <c r="B11" s="79"/>
      <c r="C11" s="21"/>
      <c r="D11" s="21"/>
      <c r="E11" s="21"/>
      <c r="F11" s="21"/>
      <c r="G11" s="21"/>
      <c r="H11" s="21"/>
      <c r="I11" s="80"/>
      <c r="J11" s="80"/>
      <c r="K11" s="80"/>
      <c r="L11" s="186"/>
      <c r="M11" s="23"/>
      <c r="N11" s="23"/>
      <c r="O11" s="24"/>
      <c r="P11" s="24"/>
      <c r="Q11" s="24"/>
      <c r="R11" s="24"/>
      <c r="S11" s="24"/>
      <c r="T11" s="24"/>
      <c r="U11" s="24"/>
      <c r="V11" s="24"/>
      <c r="W11" s="24"/>
      <c r="X11" s="24"/>
      <c r="Y11" s="24"/>
      <c r="Z11" s="24"/>
      <c r="AA11" s="24"/>
      <c r="AB11" s="24"/>
      <c r="AC11" s="24"/>
      <c r="AD11" s="24"/>
      <c r="AE11" s="24"/>
    </row>
    <row r="12" spans="2:45" ht="7.5" customHeight="1" x14ac:dyDescent="0.2">
      <c r="B12" s="23"/>
      <c r="C12" s="24"/>
      <c r="D12" s="24"/>
      <c r="E12" s="24"/>
      <c r="F12" s="24"/>
      <c r="G12" s="24"/>
      <c r="H12" s="24"/>
      <c r="I12" s="23"/>
      <c r="J12" s="23"/>
      <c r="K12" s="23"/>
      <c r="L12" s="23"/>
      <c r="M12" s="23"/>
      <c r="N12" s="23"/>
      <c r="O12" s="24"/>
      <c r="P12" s="24"/>
      <c r="Q12" s="24"/>
      <c r="R12" s="24"/>
      <c r="S12" s="24"/>
      <c r="T12" s="24"/>
      <c r="U12" s="24"/>
      <c r="V12" s="24"/>
      <c r="W12" s="24"/>
      <c r="X12" s="24"/>
      <c r="Y12" s="24"/>
      <c r="Z12" s="24"/>
      <c r="AA12" s="24"/>
      <c r="AB12" s="24"/>
      <c r="AC12" s="24"/>
      <c r="AD12" s="24"/>
      <c r="AE12" s="24"/>
    </row>
    <row r="13" spans="2:45" s="24" customFormat="1" thickBot="1" x14ac:dyDescent="0.25">
      <c r="B13" s="23"/>
      <c r="H13" s="81">
        <f>SUM(H18:H64)</f>
        <v>1330.9300000000007</v>
      </c>
      <c r="I13" s="82"/>
      <c r="J13" s="23"/>
      <c r="K13" s="326"/>
      <c r="L13" s="326"/>
      <c r="M13" s="326"/>
      <c r="N13" s="357" t="s">
        <v>245</v>
      </c>
      <c r="O13" s="358">
        <f>SUM(O18:O64)</f>
        <v>195014.20500000005</v>
      </c>
      <c r="P13" s="358" t="e">
        <f>SUM(P18:P64)</f>
        <v>#DIV/0!</v>
      </c>
      <c r="Q13" s="358"/>
      <c r="R13" s="359" t="e">
        <f>SUM(R18:R64)</f>
        <v>#DIV/0!</v>
      </c>
      <c r="S13" s="360"/>
      <c r="T13" s="360"/>
      <c r="U13" s="360"/>
      <c r="V13" s="360"/>
      <c r="W13" s="360"/>
      <c r="X13" s="358">
        <f>SUM(X18:X64)</f>
        <v>36449.595000000001</v>
      </c>
      <c r="Y13" s="358" t="e">
        <f>SUM(Y18:Y64)</f>
        <v>#DIV/0!</v>
      </c>
      <c r="Z13" s="358"/>
      <c r="AA13" s="359" t="e">
        <f>SUM(AA18:AA64)</f>
        <v>#DIV/0!</v>
      </c>
      <c r="AB13" s="328"/>
      <c r="AC13" s="83" t="e">
        <f>SUM(AC18:AC64)</f>
        <v>#DIV/0!</v>
      </c>
    </row>
    <row r="14" spans="2:45" s="24" customFormat="1" ht="20" customHeight="1" thickBot="1" x14ac:dyDescent="0.25">
      <c r="B14" s="23"/>
      <c r="H14" s="81"/>
      <c r="I14" s="82"/>
      <c r="J14" s="23"/>
      <c r="K14" s="531" t="s">
        <v>55</v>
      </c>
      <c r="L14" s="532"/>
      <c r="M14" s="532"/>
      <c r="N14" s="532"/>
      <c r="O14" s="532"/>
      <c r="P14" s="532"/>
      <c r="Q14" s="532"/>
      <c r="R14" s="532"/>
      <c r="S14" s="533"/>
      <c r="T14" s="534" t="s">
        <v>56</v>
      </c>
      <c r="U14" s="534"/>
      <c r="V14" s="534"/>
      <c r="W14" s="534"/>
      <c r="X14" s="534"/>
      <c r="Y14" s="534"/>
      <c r="Z14" s="534"/>
      <c r="AA14" s="534"/>
      <c r="AB14" s="535"/>
      <c r="AC14" s="84"/>
    </row>
    <row r="15" spans="2:45" s="24" customFormat="1" ht="60" customHeight="1" x14ac:dyDescent="0.2">
      <c r="B15" s="554" t="s">
        <v>246</v>
      </c>
      <c r="C15" s="525" t="s">
        <v>247</v>
      </c>
      <c r="D15" s="525" t="s">
        <v>248</v>
      </c>
      <c r="E15" s="525" t="s">
        <v>249</v>
      </c>
      <c r="F15" s="528" t="s">
        <v>250</v>
      </c>
      <c r="G15" s="528" t="s">
        <v>251</v>
      </c>
      <c r="H15" s="166" t="s">
        <v>252</v>
      </c>
      <c r="I15" s="528" t="s">
        <v>253</v>
      </c>
      <c r="J15" s="552" t="s">
        <v>254</v>
      </c>
      <c r="K15" s="527" t="s">
        <v>255</v>
      </c>
      <c r="L15" s="529" t="s">
        <v>114</v>
      </c>
      <c r="M15" s="529" t="s">
        <v>256</v>
      </c>
      <c r="N15" s="529" t="s">
        <v>257</v>
      </c>
      <c r="O15" s="85" t="s">
        <v>258</v>
      </c>
      <c r="P15" s="85" t="s">
        <v>259</v>
      </c>
      <c r="Q15" s="85" t="s">
        <v>260</v>
      </c>
      <c r="R15" s="85" t="s">
        <v>261</v>
      </c>
      <c r="S15" s="133" t="s">
        <v>262</v>
      </c>
      <c r="T15" s="537" t="s">
        <v>255</v>
      </c>
      <c r="U15" s="529" t="s">
        <v>114</v>
      </c>
      <c r="V15" s="529" t="s">
        <v>256</v>
      </c>
      <c r="W15" s="529" t="s">
        <v>257</v>
      </c>
      <c r="X15" s="85" t="s">
        <v>258</v>
      </c>
      <c r="Y15" s="85" t="s">
        <v>259</v>
      </c>
      <c r="Z15" s="85" t="s">
        <v>260</v>
      </c>
      <c r="AA15" s="85" t="s">
        <v>263</v>
      </c>
      <c r="AB15" s="86" t="s">
        <v>262</v>
      </c>
      <c r="AC15" s="87" t="s">
        <v>264</v>
      </c>
      <c r="AD15" s="540" t="s">
        <v>265</v>
      </c>
      <c r="AE15" s="541"/>
    </row>
    <row r="16" spans="2:45" s="24" customFormat="1" ht="13" x14ac:dyDescent="0.2">
      <c r="B16" s="527"/>
      <c r="C16" s="526"/>
      <c r="D16" s="526"/>
      <c r="E16" s="526"/>
      <c r="F16" s="529"/>
      <c r="G16" s="529"/>
      <c r="H16" s="88">
        <f>SUBTOTAL(9,H18:H64)</f>
        <v>1330.9300000000007</v>
      </c>
      <c r="I16" s="529"/>
      <c r="J16" s="553"/>
      <c r="K16" s="527"/>
      <c r="L16" s="529"/>
      <c r="M16" s="529"/>
      <c r="N16" s="529"/>
      <c r="O16" s="88">
        <f>SUBTOTAL(9,O18:O64)</f>
        <v>195014.20500000005</v>
      </c>
      <c r="P16" s="89" t="e">
        <f>SUBTOTAL(9,P18:P64)</f>
        <v>#DIV/0!</v>
      </c>
      <c r="Q16" s="89" t="e">
        <f>SUBTOTAL(9,Q18:Q64)</f>
        <v>#DIV/0!</v>
      </c>
      <c r="R16" s="90" t="e">
        <f>SUBTOTAL(9,R18:R64)</f>
        <v>#DIV/0!</v>
      </c>
      <c r="S16" s="134" t="e">
        <f>SUBTOTAL(9,S18:S64)</f>
        <v>#DIV/0!</v>
      </c>
      <c r="T16" s="537"/>
      <c r="U16" s="529"/>
      <c r="V16" s="529"/>
      <c r="W16" s="529"/>
      <c r="X16" s="88">
        <f t="shared" ref="X16:AC16" si="0">SUBTOTAL(9,X18:X64)</f>
        <v>36449.595000000001</v>
      </c>
      <c r="Y16" s="89" t="e">
        <f t="shared" si="0"/>
        <v>#DIV/0!</v>
      </c>
      <c r="Z16" s="89" t="e">
        <f t="shared" si="0"/>
        <v>#DIV/0!</v>
      </c>
      <c r="AA16" s="90" t="e">
        <f t="shared" si="0"/>
        <v>#DIV/0!</v>
      </c>
      <c r="AB16" s="91" t="e">
        <f t="shared" si="0"/>
        <v>#DIV/0!</v>
      </c>
      <c r="AC16" s="92" t="e">
        <f t="shared" si="0"/>
        <v>#DIV/0!</v>
      </c>
      <c r="AD16" s="542"/>
      <c r="AE16" s="543"/>
    </row>
    <row r="17" spans="2:31" s="24" customFormat="1" ht="14" customHeight="1" x14ac:dyDescent="0.2">
      <c r="B17" s="135"/>
      <c r="C17" s="93"/>
      <c r="D17" s="93"/>
      <c r="E17" s="93"/>
      <c r="F17" s="93"/>
      <c r="G17" s="93"/>
      <c r="H17" s="94"/>
      <c r="I17" s="95"/>
      <c r="J17" s="167"/>
      <c r="K17" s="135"/>
      <c r="L17" s="96"/>
      <c r="M17" s="96"/>
      <c r="N17" s="96"/>
      <c r="O17" s="95"/>
      <c r="P17" s="97"/>
      <c r="Q17" s="97"/>
      <c r="R17" s="98"/>
      <c r="S17" s="136"/>
      <c r="T17" s="98"/>
      <c r="U17" s="98"/>
      <c r="V17" s="98"/>
      <c r="W17" s="98"/>
      <c r="X17" s="98"/>
      <c r="Y17" s="98"/>
      <c r="Z17" s="98"/>
      <c r="AA17" s="98"/>
      <c r="AB17" s="99"/>
      <c r="AC17" s="100"/>
      <c r="AD17" s="544"/>
      <c r="AE17" s="545"/>
    </row>
    <row r="18" spans="2:31" s="24" customFormat="1" ht="18.75" customHeight="1" x14ac:dyDescent="0.2">
      <c r="B18" s="137">
        <v>1</v>
      </c>
      <c r="C18" s="101" t="s">
        <v>266</v>
      </c>
      <c r="D18" s="101" t="s">
        <v>267</v>
      </c>
      <c r="E18" s="102"/>
      <c r="F18" s="103" t="s">
        <v>268</v>
      </c>
      <c r="G18" s="104" t="s">
        <v>269</v>
      </c>
      <c r="H18" s="105">
        <v>22.31</v>
      </c>
      <c r="I18" s="106" t="s">
        <v>69</v>
      </c>
      <c r="J18" s="208" t="str">
        <f>VLOOKUP(I18,Leistungswerte!$C$25:$AB$47,4,FALSE)</f>
        <v>Verkehrsflächen (Flure, Foyer, Eingangsbereiche) 
EG (MANUELL)</v>
      </c>
      <c r="K18" s="137" t="s">
        <v>101</v>
      </c>
      <c r="L18" s="107">
        <f>VLOOKUP(K18,Jahresfaktoren!$B$8:$E$25,3,FALSE)</f>
        <v>189</v>
      </c>
      <c r="M18" s="108">
        <f>Stundensatz_Unterhalt!$S$76</f>
        <v>0</v>
      </c>
      <c r="N18" s="109">
        <f>VLOOKUP(I18,Leistungswerte!$C$25:$X$47,13,FALSE)</f>
        <v>0</v>
      </c>
      <c r="O18" s="110">
        <f>H18*L18</f>
        <v>4216.59</v>
      </c>
      <c r="P18" s="111" t="e">
        <f>O18/N18</f>
        <v>#DIV/0!</v>
      </c>
      <c r="Q18" s="111" t="e">
        <f>P18/L18</f>
        <v>#DIV/0!</v>
      </c>
      <c r="R18" s="112" t="e">
        <f>IF(P18=0,0,P18*M18)</f>
        <v>#DIV/0!</v>
      </c>
      <c r="S18" s="138" t="e">
        <f>IF(P18=0,0,R18/L18)</f>
        <v>#DIV/0!</v>
      </c>
      <c r="T18" s="130"/>
      <c r="U18" s="107"/>
      <c r="V18" s="114"/>
      <c r="W18" s="115"/>
      <c r="X18" s="110"/>
      <c r="Y18" s="111"/>
      <c r="Z18" s="111"/>
      <c r="AA18" s="112"/>
      <c r="AB18" s="113"/>
      <c r="AC18" s="149" t="e">
        <f>R18+AA18</f>
        <v>#DIV/0!</v>
      </c>
      <c r="AD18" s="546"/>
      <c r="AE18" s="547"/>
    </row>
    <row r="19" spans="2:31" s="24" customFormat="1" ht="18.75" customHeight="1" x14ac:dyDescent="0.2">
      <c r="B19" s="204">
        <v>2</v>
      </c>
      <c r="C19" s="101" t="s">
        <v>266</v>
      </c>
      <c r="D19" s="101" t="s">
        <v>267</v>
      </c>
      <c r="E19" s="102"/>
      <c r="F19" s="103" t="s">
        <v>270</v>
      </c>
      <c r="G19" s="104" t="s">
        <v>269</v>
      </c>
      <c r="H19" s="105">
        <v>13.69</v>
      </c>
      <c r="I19" s="106" t="s">
        <v>65</v>
      </c>
      <c r="J19" s="208" t="str">
        <f>VLOOKUP(I19,Leistungswerte!$C$25:$AB$47,4,FALSE)</f>
        <v>Verwaltungs- und Büroräume, Lehrerzimmer, Besprechungs- und Konferenzräume</v>
      </c>
      <c r="K19" s="139" t="s">
        <v>129</v>
      </c>
      <c r="L19" s="116">
        <f>VLOOKUP(K19,Jahresfaktoren!$B$8:$E$25,3,FALSE)</f>
        <v>94.5</v>
      </c>
      <c r="M19" s="117">
        <f>Stundensatz_Unterhalt!$S$76</f>
        <v>0</v>
      </c>
      <c r="N19" s="109">
        <f>VLOOKUP(I19,Leistungswerte!$C$25:$X$47,13,FALSE)</f>
        <v>0</v>
      </c>
      <c r="O19" s="118">
        <f>H19*L19</f>
        <v>1293.7049999999999</v>
      </c>
      <c r="P19" s="119" t="e">
        <f>O19/N19</f>
        <v>#DIV/0!</v>
      </c>
      <c r="Q19" s="119" t="e">
        <f>P19/L19</f>
        <v>#DIV/0!</v>
      </c>
      <c r="R19" s="120" t="e">
        <f>IF(P19=0,0,P19*M19)</f>
        <v>#DIV/0!</v>
      </c>
      <c r="S19" s="140" t="e">
        <f>IF(P19=0,0,R19/L19)</f>
        <v>#DIV/0!</v>
      </c>
      <c r="T19" s="139" t="s">
        <v>129</v>
      </c>
      <c r="U19" s="116">
        <f>VLOOKUP(T19,Jahresfaktoren!$B$8:$E$25,3,FALSE)</f>
        <v>94.5</v>
      </c>
      <c r="V19" s="117">
        <f>Stundensatz_Unterhalt!$S$76</f>
        <v>0</v>
      </c>
      <c r="W19" s="109">
        <f>VLOOKUP(I19,Leistungswerte!$C$25:$AM$37,28,FALSE)</f>
        <v>0</v>
      </c>
      <c r="X19" s="118">
        <f t="shared" ref="X19" si="1">H19*U19</f>
        <v>1293.7049999999999</v>
      </c>
      <c r="Y19" s="119" t="e">
        <f t="shared" ref="Y19" si="2">X19/W19</f>
        <v>#DIV/0!</v>
      </c>
      <c r="Z19" s="119" t="e">
        <f t="shared" ref="Z19" si="3">Y19/U19</f>
        <v>#DIV/0!</v>
      </c>
      <c r="AA19" s="120" t="e">
        <f t="shared" ref="AA19" si="4">IF(Y19=0,0,Y19*V19)</f>
        <v>#DIV/0!</v>
      </c>
      <c r="AB19" s="140" t="e">
        <f t="shared" ref="AB19" si="5">IF(Y19=0,0,AA19/U19)</f>
        <v>#DIV/0!</v>
      </c>
      <c r="AC19" s="149" t="e">
        <f t="shared" ref="AC19:AC64" si="6">R19+AA19</f>
        <v>#DIV/0!</v>
      </c>
      <c r="AD19" s="538"/>
      <c r="AE19" s="539"/>
    </row>
    <row r="20" spans="2:31" s="24" customFormat="1" ht="18.75" customHeight="1" x14ac:dyDescent="0.2">
      <c r="B20" s="204">
        <v>4</v>
      </c>
      <c r="C20" s="101" t="s">
        <v>266</v>
      </c>
      <c r="D20" s="101" t="s">
        <v>267</v>
      </c>
      <c r="E20" s="102"/>
      <c r="F20" s="103" t="s">
        <v>271</v>
      </c>
      <c r="G20" s="104" t="s">
        <v>269</v>
      </c>
      <c r="H20" s="105">
        <v>53.93</v>
      </c>
      <c r="I20" s="106" t="s">
        <v>69</v>
      </c>
      <c r="J20" s="208" t="str">
        <f>VLOOKUP(I20,Leistungswerte!$C$25:$AB$47,4,FALSE)</f>
        <v>Verkehrsflächen (Flure, Foyer, Eingangsbereiche) 
EG (MANUELL)</v>
      </c>
      <c r="K20" s="139" t="s">
        <v>101</v>
      </c>
      <c r="L20" s="116">
        <f>VLOOKUP(K20,Jahresfaktoren!$B$8:$E$25,3,FALSE)</f>
        <v>189</v>
      </c>
      <c r="M20" s="117">
        <f>Stundensatz_Unterhalt!$S$76</f>
        <v>0</v>
      </c>
      <c r="N20" s="109">
        <f>VLOOKUP(I20,Leistungswerte!$C$25:$X$47,13,FALSE)</f>
        <v>0</v>
      </c>
      <c r="O20" s="118">
        <f t="shared" ref="O20:O42" si="7">H20*L20</f>
        <v>10192.77</v>
      </c>
      <c r="P20" s="119" t="e">
        <f t="shared" ref="P20:P64" si="8">O20/N20</f>
        <v>#DIV/0!</v>
      </c>
      <c r="Q20" s="119" t="e">
        <f t="shared" ref="Q20" si="9">P20/L20</f>
        <v>#DIV/0!</v>
      </c>
      <c r="R20" s="120" t="e">
        <f t="shared" ref="R20:R42" si="10">IF(P20=0,0,P20*M20)</f>
        <v>#DIV/0!</v>
      </c>
      <c r="S20" s="140" t="e">
        <f t="shared" ref="S20:S42" si="11">IF(P20=0,0,R20/L20)</f>
        <v>#DIV/0!</v>
      </c>
      <c r="T20" s="131"/>
      <c r="U20" s="116"/>
      <c r="V20" s="122"/>
      <c r="W20" s="115"/>
      <c r="X20" s="118"/>
      <c r="Y20" s="119"/>
      <c r="Z20" s="119"/>
      <c r="AA20" s="120"/>
      <c r="AB20" s="121"/>
      <c r="AC20" s="149" t="e">
        <f t="shared" si="6"/>
        <v>#DIV/0!</v>
      </c>
      <c r="AD20" s="538"/>
      <c r="AE20" s="539"/>
    </row>
    <row r="21" spans="2:31" s="24" customFormat="1" ht="18.75" customHeight="1" x14ac:dyDescent="0.2">
      <c r="B21" s="204">
        <v>5</v>
      </c>
      <c r="C21" s="101" t="s">
        <v>266</v>
      </c>
      <c r="D21" s="101" t="s">
        <v>267</v>
      </c>
      <c r="E21" s="102"/>
      <c r="F21" s="103" t="s">
        <v>272</v>
      </c>
      <c r="G21" s="104" t="s">
        <v>269</v>
      </c>
      <c r="H21" s="105">
        <v>60.3</v>
      </c>
      <c r="I21" s="106" t="s">
        <v>60</v>
      </c>
      <c r="J21" s="208" t="str">
        <f>VLOOKUP(I21,Leistungswerte!$C$25:$AB$47,4,FALSE)</f>
        <v>Unterrichtsräume</v>
      </c>
      <c r="K21" s="139" t="s">
        <v>129</v>
      </c>
      <c r="L21" s="116">
        <f>VLOOKUP(K21,Jahresfaktoren!$B$8:$E$25,3,FALSE)</f>
        <v>94.5</v>
      </c>
      <c r="M21" s="117">
        <f>Stundensatz_Unterhalt!$S$76</f>
        <v>0</v>
      </c>
      <c r="N21" s="109">
        <f>VLOOKUP(I21,Leistungswerte!$C$25:$X$47,13,FALSE)</f>
        <v>0</v>
      </c>
      <c r="O21" s="118">
        <f t="shared" si="7"/>
        <v>5698.3499999999995</v>
      </c>
      <c r="P21" s="119" t="e">
        <f t="shared" si="8"/>
        <v>#DIV/0!</v>
      </c>
      <c r="Q21" s="119" t="e">
        <f>P21/L21</f>
        <v>#DIV/0!</v>
      </c>
      <c r="R21" s="120" t="e">
        <f t="shared" si="10"/>
        <v>#DIV/0!</v>
      </c>
      <c r="S21" s="140" t="e">
        <f t="shared" si="11"/>
        <v>#DIV/0!</v>
      </c>
      <c r="T21" s="139" t="s">
        <v>129</v>
      </c>
      <c r="U21" s="116">
        <f>VLOOKUP(T21,Jahresfaktoren!$B$8:$E$25,3,FALSE)</f>
        <v>94.5</v>
      </c>
      <c r="V21" s="117">
        <f>Stundensatz_Unterhalt!$S$76</f>
        <v>0</v>
      </c>
      <c r="W21" s="109">
        <f>VLOOKUP(I21,Leistungswerte!$C$25:$AM$37,28,FALSE)</f>
        <v>0</v>
      </c>
      <c r="X21" s="118">
        <f t="shared" ref="X21:X22" si="12">H21*U21</f>
        <v>5698.3499999999995</v>
      </c>
      <c r="Y21" s="119" t="e">
        <f t="shared" ref="Y21:Y22" si="13">X21/W21</f>
        <v>#DIV/0!</v>
      </c>
      <c r="Z21" s="119" t="e">
        <f t="shared" ref="Z21:Z22" si="14">Y21/U21</f>
        <v>#DIV/0!</v>
      </c>
      <c r="AA21" s="120" t="e">
        <f t="shared" ref="AA21:AA22" si="15">IF(Y21=0,0,Y21*V21)</f>
        <v>#DIV/0!</v>
      </c>
      <c r="AB21" s="140" t="e">
        <f t="shared" ref="AB21:AB22" si="16">IF(Y21=0,0,AA21/U21)</f>
        <v>#DIV/0!</v>
      </c>
      <c r="AC21" s="149" t="e">
        <f t="shared" si="6"/>
        <v>#DIV/0!</v>
      </c>
      <c r="AD21" s="538"/>
      <c r="AE21" s="539"/>
    </row>
    <row r="22" spans="2:31" s="24" customFormat="1" ht="18.75" customHeight="1" x14ac:dyDescent="0.2">
      <c r="B22" s="204">
        <v>7</v>
      </c>
      <c r="C22" s="101" t="s">
        <v>266</v>
      </c>
      <c r="D22" s="101" t="s">
        <v>267</v>
      </c>
      <c r="E22" s="102"/>
      <c r="F22" s="103" t="s">
        <v>272</v>
      </c>
      <c r="G22" s="104" t="s">
        <v>269</v>
      </c>
      <c r="H22" s="105">
        <v>57.62</v>
      </c>
      <c r="I22" s="106" t="s">
        <v>60</v>
      </c>
      <c r="J22" s="208" t="str">
        <f>VLOOKUP(I22,Leistungswerte!$C$25:$AB$47,4,FALSE)</f>
        <v>Unterrichtsräume</v>
      </c>
      <c r="K22" s="139" t="s">
        <v>129</v>
      </c>
      <c r="L22" s="116">
        <f>VLOOKUP(K22,Jahresfaktoren!$B$8:$E$25,3,FALSE)</f>
        <v>94.5</v>
      </c>
      <c r="M22" s="117">
        <f>Stundensatz_Unterhalt!$S$76</f>
        <v>0</v>
      </c>
      <c r="N22" s="109">
        <f>VLOOKUP(I22,Leistungswerte!$C$25:$X$47,13,FALSE)</f>
        <v>0</v>
      </c>
      <c r="O22" s="118">
        <f t="shared" si="7"/>
        <v>5445.09</v>
      </c>
      <c r="P22" s="119" t="e">
        <f t="shared" si="8"/>
        <v>#DIV/0!</v>
      </c>
      <c r="Q22" s="119" t="e">
        <f t="shared" ref="Q22:Q64" si="17">P22/L22</f>
        <v>#DIV/0!</v>
      </c>
      <c r="R22" s="120" t="e">
        <f t="shared" si="10"/>
        <v>#DIV/0!</v>
      </c>
      <c r="S22" s="140" t="e">
        <f t="shared" si="11"/>
        <v>#DIV/0!</v>
      </c>
      <c r="T22" s="139" t="s">
        <v>129</v>
      </c>
      <c r="U22" s="116">
        <f>VLOOKUP(T22,Jahresfaktoren!$B$8:$E$25,3,FALSE)</f>
        <v>94.5</v>
      </c>
      <c r="V22" s="117">
        <f>Stundensatz_Unterhalt!$S$76</f>
        <v>0</v>
      </c>
      <c r="W22" s="109">
        <f>VLOOKUP(I22,Leistungswerte!$C$25:$AM$37,28,FALSE)</f>
        <v>0</v>
      </c>
      <c r="X22" s="118">
        <f t="shared" si="12"/>
        <v>5445.09</v>
      </c>
      <c r="Y22" s="119" t="e">
        <f t="shared" si="13"/>
        <v>#DIV/0!</v>
      </c>
      <c r="Z22" s="119" t="e">
        <f t="shared" si="14"/>
        <v>#DIV/0!</v>
      </c>
      <c r="AA22" s="120" t="e">
        <f t="shared" si="15"/>
        <v>#DIV/0!</v>
      </c>
      <c r="AB22" s="140" t="e">
        <f t="shared" si="16"/>
        <v>#DIV/0!</v>
      </c>
      <c r="AC22" s="149" t="e">
        <f t="shared" si="6"/>
        <v>#DIV/0!</v>
      </c>
      <c r="AD22" s="538"/>
      <c r="AE22" s="539"/>
    </row>
    <row r="23" spans="2:31" s="24" customFormat="1" ht="18.75" customHeight="1" x14ac:dyDescent="0.2">
      <c r="B23" s="204">
        <v>9</v>
      </c>
      <c r="C23" s="101" t="s">
        <v>266</v>
      </c>
      <c r="D23" s="101" t="s">
        <v>267</v>
      </c>
      <c r="E23" s="102"/>
      <c r="F23" s="103" t="s">
        <v>273</v>
      </c>
      <c r="G23" s="104" t="s">
        <v>269</v>
      </c>
      <c r="H23" s="105">
        <v>19.100000000000001</v>
      </c>
      <c r="I23" s="106" t="s">
        <v>67</v>
      </c>
      <c r="J23" s="208" t="str">
        <f>VLOOKUP(I23,Leistungswerte!$C$25:$AB$47,4,FALSE)</f>
        <v>Lehrmittel- und Unterrichtsvorbereitungsräume, Kopierräume, Bürotechnik-, Papiertechnikräume</v>
      </c>
      <c r="K23" s="139" t="s">
        <v>129</v>
      </c>
      <c r="L23" s="116">
        <f>VLOOKUP(K23,Jahresfaktoren!$B$8:$E$25,3,FALSE)</f>
        <v>94.5</v>
      </c>
      <c r="M23" s="117">
        <f>Stundensatz_Unterhalt!$S$76</f>
        <v>0</v>
      </c>
      <c r="N23" s="109">
        <f>VLOOKUP(I23,Leistungswerte!$C$25:$X$47,13,FALSE)</f>
        <v>0</v>
      </c>
      <c r="O23" s="118">
        <f t="shared" si="7"/>
        <v>1804.95</v>
      </c>
      <c r="P23" s="119" t="e">
        <f t="shared" si="8"/>
        <v>#DIV/0!</v>
      </c>
      <c r="Q23" s="119" t="e">
        <f t="shared" si="17"/>
        <v>#DIV/0!</v>
      </c>
      <c r="R23" s="120" t="e">
        <f t="shared" si="10"/>
        <v>#DIV/0!</v>
      </c>
      <c r="S23" s="140" t="e">
        <f t="shared" si="11"/>
        <v>#DIV/0!</v>
      </c>
      <c r="T23" s="131"/>
      <c r="U23" s="116"/>
      <c r="V23" s="122"/>
      <c r="W23" s="115"/>
      <c r="X23" s="118"/>
      <c r="Y23" s="119"/>
      <c r="Z23" s="119"/>
      <c r="AA23" s="120"/>
      <c r="AB23" s="121"/>
      <c r="AC23" s="149" t="e">
        <f t="shared" si="6"/>
        <v>#DIV/0!</v>
      </c>
      <c r="AD23" s="538"/>
      <c r="AE23" s="539"/>
    </row>
    <row r="24" spans="2:31" s="24" customFormat="1" ht="18.75" customHeight="1" x14ac:dyDescent="0.2">
      <c r="B24" s="204">
        <v>10</v>
      </c>
      <c r="C24" s="101" t="s">
        <v>274</v>
      </c>
      <c r="D24" s="101" t="s">
        <v>267</v>
      </c>
      <c r="E24" s="102"/>
      <c r="F24" s="103" t="s">
        <v>275</v>
      </c>
      <c r="G24" s="104" t="s">
        <v>276</v>
      </c>
      <c r="H24" s="105">
        <v>3.68</v>
      </c>
      <c r="I24" s="106" t="s">
        <v>88</v>
      </c>
      <c r="J24" s="208" t="str">
        <f>VLOOKUP(I24,Leistungswerte!$C$25:$AB$47,4,FALSE)</f>
        <v>Sanitärbereiche (Toiletten, Umkleideräume, Waschräume, Duschen)</v>
      </c>
      <c r="K24" s="139" t="s">
        <v>101</v>
      </c>
      <c r="L24" s="116">
        <f>VLOOKUP(K24,Jahresfaktoren!$B$8:$E$25,3,FALSE)</f>
        <v>189</v>
      </c>
      <c r="M24" s="117">
        <f>Stundensatz_Unterhalt!$S$76</f>
        <v>0</v>
      </c>
      <c r="N24" s="109">
        <f>VLOOKUP(I24,Leistungswerte!$C$25:$X$47,13,FALSE)</f>
        <v>0</v>
      </c>
      <c r="O24" s="118">
        <f t="shared" si="7"/>
        <v>695.52</v>
      </c>
      <c r="P24" s="119" t="e">
        <f t="shared" si="8"/>
        <v>#DIV/0!</v>
      </c>
      <c r="Q24" s="119" t="e">
        <f t="shared" si="17"/>
        <v>#DIV/0!</v>
      </c>
      <c r="R24" s="120" t="e">
        <f t="shared" si="10"/>
        <v>#DIV/0!</v>
      </c>
      <c r="S24" s="140" t="e">
        <f t="shared" si="11"/>
        <v>#DIV/0!</v>
      </c>
      <c r="T24" s="131"/>
      <c r="U24" s="116"/>
      <c r="V24" s="122"/>
      <c r="W24" s="115"/>
      <c r="X24" s="118"/>
      <c r="Y24" s="119"/>
      <c r="Z24" s="119"/>
      <c r="AA24" s="120"/>
      <c r="AB24" s="121"/>
      <c r="AC24" s="149" t="e">
        <f t="shared" si="6"/>
        <v>#DIV/0!</v>
      </c>
      <c r="AD24" s="538"/>
      <c r="AE24" s="539"/>
    </row>
    <row r="25" spans="2:31" s="24" customFormat="1" ht="18.75" customHeight="1" x14ac:dyDescent="0.2">
      <c r="B25" s="204">
        <v>11</v>
      </c>
      <c r="C25" s="101" t="s">
        <v>274</v>
      </c>
      <c r="D25" s="101" t="s">
        <v>267</v>
      </c>
      <c r="E25" s="102"/>
      <c r="F25" s="103" t="s">
        <v>277</v>
      </c>
      <c r="G25" s="104" t="s">
        <v>276</v>
      </c>
      <c r="H25" s="105">
        <v>7.97</v>
      </c>
      <c r="I25" s="106" t="s">
        <v>88</v>
      </c>
      <c r="J25" s="208" t="str">
        <f>VLOOKUP(I25,Leistungswerte!$C$25:$AB$47,4,FALSE)</f>
        <v>Sanitärbereiche (Toiletten, Umkleideräume, Waschräume, Duschen)</v>
      </c>
      <c r="K25" s="139" t="s">
        <v>101</v>
      </c>
      <c r="L25" s="116">
        <f>VLOOKUP(K25,Jahresfaktoren!$B$8:$E$25,3,FALSE)</f>
        <v>189</v>
      </c>
      <c r="M25" s="117">
        <f>Stundensatz_Unterhalt!$S$76</f>
        <v>0</v>
      </c>
      <c r="N25" s="109">
        <f>VLOOKUP(I25,Leistungswerte!$C$25:$X$47,13,FALSE)</f>
        <v>0</v>
      </c>
      <c r="O25" s="118">
        <f t="shared" si="7"/>
        <v>1506.33</v>
      </c>
      <c r="P25" s="119" t="e">
        <f t="shared" si="8"/>
        <v>#DIV/0!</v>
      </c>
      <c r="Q25" s="119" t="e">
        <f t="shared" si="17"/>
        <v>#DIV/0!</v>
      </c>
      <c r="R25" s="120" t="e">
        <f t="shared" si="10"/>
        <v>#DIV/0!</v>
      </c>
      <c r="S25" s="140" t="e">
        <f t="shared" si="11"/>
        <v>#DIV/0!</v>
      </c>
      <c r="T25" s="131"/>
      <c r="U25" s="116"/>
      <c r="V25" s="122"/>
      <c r="W25" s="115"/>
      <c r="X25" s="118"/>
      <c r="Y25" s="119"/>
      <c r="Z25" s="119"/>
      <c r="AA25" s="120"/>
      <c r="AB25" s="121"/>
      <c r="AC25" s="149" t="e">
        <f t="shared" si="6"/>
        <v>#DIV/0!</v>
      </c>
      <c r="AD25" s="538"/>
      <c r="AE25" s="539"/>
    </row>
    <row r="26" spans="2:31" s="24" customFormat="1" ht="18.75" customHeight="1" x14ac:dyDescent="0.2">
      <c r="B26" s="204">
        <v>12</v>
      </c>
      <c r="C26" s="101" t="s">
        <v>274</v>
      </c>
      <c r="D26" s="101" t="s">
        <v>267</v>
      </c>
      <c r="E26" s="102"/>
      <c r="F26" s="103" t="s">
        <v>278</v>
      </c>
      <c r="G26" s="104" t="s">
        <v>276</v>
      </c>
      <c r="H26" s="105">
        <v>6.2</v>
      </c>
      <c r="I26" s="106" t="s">
        <v>88</v>
      </c>
      <c r="J26" s="208" t="str">
        <f>VLOOKUP(I26,Leistungswerte!$C$25:$AB$47,4,FALSE)</f>
        <v>Sanitärbereiche (Toiletten, Umkleideräume, Waschräume, Duschen)</v>
      </c>
      <c r="K26" s="139" t="s">
        <v>101</v>
      </c>
      <c r="L26" s="116">
        <f>VLOOKUP(K26,Jahresfaktoren!$B$8:$E$25,3,FALSE)</f>
        <v>189</v>
      </c>
      <c r="M26" s="117">
        <f>Stundensatz_Unterhalt!$S$76</f>
        <v>0</v>
      </c>
      <c r="N26" s="109">
        <f>VLOOKUP(I26,Leistungswerte!$C$25:$X$47,13,FALSE)</f>
        <v>0</v>
      </c>
      <c r="O26" s="118">
        <f t="shared" si="7"/>
        <v>1171.8</v>
      </c>
      <c r="P26" s="119" t="e">
        <f t="shared" si="8"/>
        <v>#DIV/0!</v>
      </c>
      <c r="Q26" s="119" t="e">
        <f t="shared" si="17"/>
        <v>#DIV/0!</v>
      </c>
      <c r="R26" s="120" t="e">
        <f t="shared" si="10"/>
        <v>#DIV/0!</v>
      </c>
      <c r="S26" s="140" t="e">
        <f t="shared" si="11"/>
        <v>#DIV/0!</v>
      </c>
      <c r="T26" s="131"/>
      <c r="U26" s="116"/>
      <c r="V26" s="122"/>
      <c r="W26" s="115"/>
      <c r="X26" s="118"/>
      <c r="Y26" s="119"/>
      <c r="Z26" s="119"/>
      <c r="AA26" s="120"/>
      <c r="AB26" s="121"/>
      <c r="AC26" s="149" t="e">
        <f t="shared" si="6"/>
        <v>#DIV/0!</v>
      </c>
      <c r="AD26" s="538"/>
      <c r="AE26" s="539"/>
    </row>
    <row r="27" spans="2:31" s="24" customFormat="1" ht="18.75" customHeight="1" x14ac:dyDescent="0.2">
      <c r="B27" s="204">
        <v>13</v>
      </c>
      <c r="C27" s="101" t="s">
        <v>274</v>
      </c>
      <c r="D27" s="101" t="s">
        <v>267</v>
      </c>
      <c r="E27" s="102"/>
      <c r="F27" s="103" t="s">
        <v>275</v>
      </c>
      <c r="G27" s="104" t="s">
        <v>276</v>
      </c>
      <c r="H27" s="105">
        <v>16.23</v>
      </c>
      <c r="I27" s="106" t="s">
        <v>88</v>
      </c>
      <c r="J27" s="208" t="str">
        <f>VLOOKUP(I27,Leistungswerte!$C$25:$AB$47,4,FALSE)</f>
        <v>Sanitärbereiche (Toiletten, Umkleideräume, Waschräume, Duschen)</v>
      </c>
      <c r="K27" s="139" t="s">
        <v>101</v>
      </c>
      <c r="L27" s="116">
        <f>VLOOKUP(K27,Jahresfaktoren!$B$8:$E$25,3,FALSE)</f>
        <v>189</v>
      </c>
      <c r="M27" s="117">
        <f>Stundensatz_Unterhalt!$S$76</f>
        <v>0</v>
      </c>
      <c r="N27" s="109">
        <f>VLOOKUP(I27,Leistungswerte!$C$25:$X$47,13,FALSE)</f>
        <v>0</v>
      </c>
      <c r="O27" s="118">
        <f t="shared" si="7"/>
        <v>3067.4700000000003</v>
      </c>
      <c r="P27" s="119" t="e">
        <f t="shared" si="8"/>
        <v>#DIV/0!</v>
      </c>
      <c r="Q27" s="119" t="e">
        <f t="shared" si="17"/>
        <v>#DIV/0!</v>
      </c>
      <c r="R27" s="120" t="e">
        <f t="shared" si="10"/>
        <v>#DIV/0!</v>
      </c>
      <c r="S27" s="140" t="e">
        <f t="shared" si="11"/>
        <v>#DIV/0!</v>
      </c>
      <c r="T27" s="131"/>
      <c r="U27" s="116"/>
      <c r="V27" s="122"/>
      <c r="W27" s="115"/>
      <c r="X27" s="118"/>
      <c r="Y27" s="119"/>
      <c r="Z27" s="119"/>
      <c r="AA27" s="120"/>
      <c r="AB27" s="121"/>
      <c r="AC27" s="149" t="e">
        <f t="shared" si="6"/>
        <v>#DIV/0!</v>
      </c>
      <c r="AD27" s="538"/>
      <c r="AE27" s="539"/>
    </row>
    <row r="28" spans="2:31" s="24" customFormat="1" ht="18.75" customHeight="1" x14ac:dyDescent="0.2">
      <c r="B28" s="204">
        <v>14</v>
      </c>
      <c r="C28" s="101" t="s">
        <v>274</v>
      </c>
      <c r="D28" s="101" t="s">
        <v>267</v>
      </c>
      <c r="E28" s="102"/>
      <c r="F28" s="103" t="s">
        <v>278</v>
      </c>
      <c r="G28" s="104" t="s">
        <v>276</v>
      </c>
      <c r="H28" s="105">
        <v>5.31</v>
      </c>
      <c r="I28" s="106" t="s">
        <v>88</v>
      </c>
      <c r="J28" s="208" t="str">
        <f>VLOOKUP(I28,Leistungswerte!$C$25:$AB$47,4,FALSE)</f>
        <v>Sanitärbereiche (Toiletten, Umkleideräume, Waschräume, Duschen)</v>
      </c>
      <c r="K28" s="139" t="s">
        <v>101</v>
      </c>
      <c r="L28" s="116">
        <f>VLOOKUP(K28,Jahresfaktoren!$B$8:$E$25,3,FALSE)</f>
        <v>189</v>
      </c>
      <c r="M28" s="117">
        <f>Stundensatz_Unterhalt!$S$76</f>
        <v>0</v>
      </c>
      <c r="N28" s="109">
        <f>VLOOKUP(I28,Leistungswerte!$C$25:$X$47,13,FALSE)</f>
        <v>0</v>
      </c>
      <c r="O28" s="118">
        <f t="shared" si="7"/>
        <v>1003.5899999999999</v>
      </c>
      <c r="P28" s="119" t="e">
        <f t="shared" si="8"/>
        <v>#DIV/0!</v>
      </c>
      <c r="Q28" s="119" t="e">
        <f t="shared" si="17"/>
        <v>#DIV/0!</v>
      </c>
      <c r="R28" s="120" t="e">
        <f t="shared" si="10"/>
        <v>#DIV/0!</v>
      </c>
      <c r="S28" s="140" t="e">
        <f t="shared" si="11"/>
        <v>#DIV/0!</v>
      </c>
      <c r="T28" s="131"/>
      <c r="U28" s="116"/>
      <c r="V28" s="122"/>
      <c r="W28" s="115"/>
      <c r="X28" s="118"/>
      <c r="Y28" s="119"/>
      <c r="Z28" s="119"/>
      <c r="AA28" s="120"/>
      <c r="AB28" s="121"/>
      <c r="AC28" s="149" t="e">
        <f t="shared" si="6"/>
        <v>#DIV/0!</v>
      </c>
      <c r="AD28" s="538"/>
      <c r="AE28" s="539"/>
    </row>
    <row r="29" spans="2:31" s="24" customFormat="1" ht="18.75" customHeight="1" x14ac:dyDescent="0.2">
      <c r="B29" s="204">
        <v>15</v>
      </c>
      <c r="C29" s="101" t="s">
        <v>279</v>
      </c>
      <c r="D29" s="101" t="s">
        <v>267</v>
      </c>
      <c r="E29" s="102"/>
      <c r="F29" s="103" t="s">
        <v>280</v>
      </c>
      <c r="G29" s="104" t="s">
        <v>269</v>
      </c>
      <c r="H29" s="105">
        <v>43.12</v>
      </c>
      <c r="I29" s="106" t="s">
        <v>69</v>
      </c>
      <c r="J29" s="208" t="str">
        <f>VLOOKUP(I29,Leistungswerte!$C$25:$AB$47,4,FALSE)</f>
        <v>Verkehrsflächen (Flure, Foyer, Eingangsbereiche) 
EG (MANUELL)</v>
      </c>
      <c r="K29" s="139" t="s">
        <v>101</v>
      </c>
      <c r="L29" s="116">
        <f>VLOOKUP(K29,Jahresfaktoren!$B$8:$E$25,3,FALSE)</f>
        <v>189</v>
      </c>
      <c r="M29" s="117">
        <f>Stundensatz_Unterhalt!$S$76</f>
        <v>0</v>
      </c>
      <c r="N29" s="109">
        <f>VLOOKUP(I29,Leistungswerte!$C$25:$X$47,13,FALSE)</f>
        <v>0</v>
      </c>
      <c r="O29" s="118">
        <f t="shared" si="7"/>
        <v>8149.6799999999994</v>
      </c>
      <c r="P29" s="119" t="e">
        <f t="shared" si="8"/>
        <v>#DIV/0!</v>
      </c>
      <c r="Q29" s="119" t="e">
        <f t="shared" si="17"/>
        <v>#DIV/0!</v>
      </c>
      <c r="R29" s="120" t="e">
        <f t="shared" si="10"/>
        <v>#DIV/0!</v>
      </c>
      <c r="S29" s="140" t="e">
        <f t="shared" si="11"/>
        <v>#DIV/0!</v>
      </c>
      <c r="T29" s="131"/>
      <c r="U29" s="116"/>
      <c r="V29" s="122"/>
      <c r="W29" s="115"/>
      <c r="X29" s="118"/>
      <c r="Y29" s="119"/>
      <c r="Z29" s="119"/>
      <c r="AA29" s="120"/>
      <c r="AB29" s="121"/>
      <c r="AC29" s="149" t="e">
        <f t="shared" si="6"/>
        <v>#DIV/0!</v>
      </c>
      <c r="AD29" s="538"/>
      <c r="AE29" s="539"/>
    </row>
    <row r="30" spans="2:31" s="24" customFormat="1" ht="18.75" customHeight="1" x14ac:dyDescent="0.2">
      <c r="B30" s="204">
        <v>16</v>
      </c>
      <c r="C30" s="101" t="s">
        <v>279</v>
      </c>
      <c r="D30" s="101" t="s">
        <v>267</v>
      </c>
      <c r="E30" s="102"/>
      <c r="F30" s="103" t="s">
        <v>281</v>
      </c>
      <c r="G30" s="104" t="s">
        <v>269</v>
      </c>
      <c r="H30" s="105">
        <v>9.4499999999999993</v>
      </c>
      <c r="I30" s="106" t="s">
        <v>69</v>
      </c>
      <c r="J30" s="208" t="str">
        <f>VLOOKUP(I30,Leistungswerte!$C$25:$AB$47,4,FALSE)</f>
        <v>Verkehrsflächen (Flure, Foyer, Eingangsbereiche) 
EG (MANUELL)</v>
      </c>
      <c r="K30" s="139" t="s">
        <v>101</v>
      </c>
      <c r="L30" s="116">
        <f>VLOOKUP(K30,Jahresfaktoren!$B$8:$E$25,3,FALSE)</f>
        <v>189</v>
      </c>
      <c r="M30" s="117">
        <f>Stundensatz_Unterhalt!$S$76</f>
        <v>0</v>
      </c>
      <c r="N30" s="109">
        <f>VLOOKUP(I30,Leistungswerte!$C$25:$X$47,13,FALSE)</f>
        <v>0</v>
      </c>
      <c r="O30" s="118">
        <f t="shared" si="7"/>
        <v>1786.05</v>
      </c>
      <c r="P30" s="119" t="e">
        <f t="shared" si="8"/>
        <v>#DIV/0!</v>
      </c>
      <c r="Q30" s="119" t="e">
        <f t="shared" si="17"/>
        <v>#DIV/0!</v>
      </c>
      <c r="R30" s="120" t="e">
        <f t="shared" si="10"/>
        <v>#DIV/0!</v>
      </c>
      <c r="S30" s="140" t="e">
        <f t="shared" si="11"/>
        <v>#DIV/0!</v>
      </c>
      <c r="T30" s="131"/>
      <c r="U30" s="116"/>
      <c r="V30" s="122"/>
      <c r="W30" s="115"/>
      <c r="X30" s="118"/>
      <c r="Y30" s="119"/>
      <c r="Z30" s="119"/>
      <c r="AA30" s="120"/>
      <c r="AB30" s="121"/>
      <c r="AC30" s="149" t="e">
        <f t="shared" si="6"/>
        <v>#DIV/0!</v>
      </c>
      <c r="AD30" s="538"/>
      <c r="AE30" s="539"/>
    </row>
    <row r="31" spans="2:31" s="24" customFormat="1" ht="18.75" customHeight="1" x14ac:dyDescent="0.2">
      <c r="B31" s="204">
        <v>17</v>
      </c>
      <c r="C31" s="101" t="s">
        <v>279</v>
      </c>
      <c r="D31" s="101" t="s">
        <v>267</v>
      </c>
      <c r="E31" s="102"/>
      <c r="F31" s="103" t="s">
        <v>282</v>
      </c>
      <c r="G31" s="104" t="s">
        <v>269</v>
      </c>
      <c r="H31" s="105">
        <v>11.88</v>
      </c>
      <c r="I31" s="106" t="s">
        <v>65</v>
      </c>
      <c r="J31" s="208" t="str">
        <f>VLOOKUP(I31,Leistungswerte!$C$25:$AB$47,4,FALSE)</f>
        <v>Verwaltungs- und Büroräume, Lehrerzimmer, Besprechungs- und Konferenzräume</v>
      </c>
      <c r="K31" s="139" t="s">
        <v>129</v>
      </c>
      <c r="L31" s="116">
        <f>VLOOKUP(K31,Jahresfaktoren!$B$8:$E$25,3,FALSE)</f>
        <v>94.5</v>
      </c>
      <c r="M31" s="117">
        <f>Stundensatz_Unterhalt!$S$76</f>
        <v>0</v>
      </c>
      <c r="N31" s="109">
        <f>VLOOKUP(I31,Leistungswerte!$C$25:$X$47,13,FALSE)</f>
        <v>0</v>
      </c>
      <c r="O31" s="118">
        <f t="shared" si="7"/>
        <v>1122.6600000000001</v>
      </c>
      <c r="P31" s="119" t="e">
        <f t="shared" si="8"/>
        <v>#DIV/0!</v>
      </c>
      <c r="Q31" s="119" t="e">
        <f t="shared" si="17"/>
        <v>#DIV/0!</v>
      </c>
      <c r="R31" s="120" t="e">
        <f t="shared" si="10"/>
        <v>#DIV/0!</v>
      </c>
      <c r="S31" s="140" t="e">
        <f t="shared" si="11"/>
        <v>#DIV/0!</v>
      </c>
      <c r="T31" s="139" t="s">
        <v>129</v>
      </c>
      <c r="U31" s="116">
        <f>VLOOKUP(T31,Jahresfaktoren!$B$8:$E$25,3,FALSE)</f>
        <v>94.5</v>
      </c>
      <c r="V31" s="117">
        <f>Stundensatz_Unterhalt!$S$76</f>
        <v>0</v>
      </c>
      <c r="W31" s="109">
        <f>VLOOKUP(I31,Leistungswerte!$C$25:$AM$37,28,FALSE)</f>
        <v>0</v>
      </c>
      <c r="X31" s="118">
        <f t="shared" ref="X31:X33" si="18">H31*U31</f>
        <v>1122.6600000000001</v>
      </c>
      <c r="Y31" s="119" t="e">
        <f t="shared" ref="Y31:Y33" si="19">X31/W31</f>
        <v>#DIV/0!</v>
      </c>
      <c r="Z31" s="119" t="e">
        <f t="shared" ref="Z31:Z33" si="20">Y31/U31</f>
        <v>#DIV/0!</v>
      </c>
      <c r="AA31" s="120" t="e">
        <f t="shared" ref="AA31:AA33" si="21">IF(Y31=0,0,Y31*V31)</f>
        <v>#DIV/0!</v>
      </c>
      <c r="AB31" s="140" t="e">
        <f t="shared" ref="AB31:AB33" si="22">IF(Y31=0,0,AA31/U31)</f>
        <v>#DIV/0!</v>
      </c>
      <c r="AC31" s="149" t="e">
        <f t="shared" si="6"/>
        <v>#DIV/0!</v>
      </c>
      <c r="AD31" s="538"/>
      <c r="AE31" s="539"/>
    </row>
    <row r="32" spans="2:31" s="24" customFormat="1" ht="18.75" customHeight="1" x14ac:dyDescent="0.2">
      <c r="B32" s="204">
        <v>19</v>
      </c>
      <c r="C32" s="101" t="s">
        <v>279</v>
      </c>
      <c r="D32" s="101" t="s">
        <v>267</v>
      </c>
      <c r="E32" s="102"/>
      <c r="F32" s="103" t="s">
        <v>283</v>
      </c>
      <c r="G32" s="104" t="s">
        <v>269</v>
      </c>
      <c r="H32" s="105">
        <v>57.42</v>
      </c>
      <c r="I32" s="106" t="s">
        <v>60</v>
      </c>
      <c r="J32" s="208" t="str">
        <f>VLOOKUP(I32,Leistungswerte!$C$25:$AB$47,4,FALSE)</f>
        <v>Unterrichtsräume</v>
      </c>
      <c r="K32" s="139" t="s">
        <v>129</v>
      </c>
      <c r="L32" s="116">
        <f>VLOOKUP(K32,Jahresfaktoren!$B$8:$E$25,3,FALSE)</f>
        <v>94.5</v>
      </c>
      <c r="M32" s="117">
        <f>Stundensatz_Unterhalt!$S$76</f>
        <v>0</v>
      </c>
      <c r="N32" s="109">
        <f>VLOOKUP(I32,Leistungswerte!$C$25:$X$47,13,FALSE)</f>
        <v>0</v>
      </c>
      <c r="O32" s="118">
        <f t="shared" si="7"/>
        <v>5426.1900000000005</v>
      </c>
      <c r="P32" s="119" t="e">
        <f t="shared" si="8"/>
        <v>#DIV/0!</v>
      </c>
      <c r="Q32" s="119" t="e">
        <f t="shared" si="17"/>
        <v>#DIV/0!</v>
      </c>
      <c r="R32" s="120" t="e">
        <f t="shared" si="10"/>
        <v>#DIV/0!</v>
      </c>
      <c r="S32" s="140" t="e">
        <f t="shared" si="11"/>
        <v>#DIV/0!</v>
      </c>
      <c r="T32" s="139" t="s">
        <v>129</v>
      </c>
      <c r="U32" s="116">
        <f>VLOOKUP(T32,Jahresfaktoren!$B$8:$E$25,3,FALSE)</f>
        <v>94.5</v>
      </c>
      <c r="V32" s="117">
        <f>Stundensatz_Unterhalt!$S$76</f>
        <v>0</v>
      </c>
      <c r="W32" s="109">
        <f>VLOOKUP(I32,Leistungswerte!$C$25:$AM$37,28,FALSE)</f>
        <v>0</v>
      </c>
      <c r="X32" s="118">
        <f t="shared" si="18"/>
        <v>5426.1900000000005</v>
      </c>
      <c r="Y32" s="119" t="e">
        <f t="shared" si="19"/>
        <v>#DIV/0!</v>
      </c>
      <c r="Z32" s="119" t="e">
        <f t="shared" si="20"/>
        <v>#DIV/0!</v>
      </c>
      <c r="AA32" s="120" t="e">
        <f t="shared" si="21"/>
        <v>#DIV/0!</v>
      </c>
      <c r="AB32" s="140" t="e">
        <f t="shared" si="22"/>
        <v>#DIV/0!</v>
      </c>
      <c r="AC32" s="149" t="e">
        <f t="shared" si="6"/>
        <v>#DIV/0!</v>
      </c>
      <c r="AD32" s="538"/>
      <c r="AE32" s="539"/>
    </row>
    <row r="33" spans="2:31" s="24" customFormat="1" ht="18.75" customHeight="1" x14ac:dyDescent="0.2">
      <c r="B33" s="204">
        <v>21</v>
      </c>
      <c r="C33" s="101" t="s">
        <v>279</v>
      </c>
      <c r="D33" s="101" t="s">
        <v>267</v>
      </c>
      <c r="E33" s="102"/>
      <c r="F33" s="103" t="s">
        <v>272</v>
      </c>
      <c r="G33" s="104" t="s">
        <v>269</v>
      </c>
      <c r="H33" s="105">
        <v>63.36</v>
      </c>
      <c r="I33" s="106" t="s">
        <v>60</v>
      </c>
      <c r="J33" s="208" t="str">
        <f>VLOOKUP(I33,Leistungswerte!$C$25:$AB$47,4,FALSE)</f>
        <v>Unterrichtsräume</v>
      </c>
      <c r="K33" s="139" t="s">
        <v>129</v>
      </c>
      <c r="L33" s="116">
        <f>VLOOKUP(K33,Jahresfaktoren!$B$8:$E$25,3,FALSE)</f>
        <v>94.5</v>
      </c>
      <c r="M33" s="117">
        <f>Stundensatz_Unterhalt!$S$76</f>
        <v>0</v>
      </c>
      <c r="N33" s="109">
        <f>VLOOKUP(I33,Leistungswerte!$C$25:$X$47,13,FALSE)</f>
        <v>0</v>
      </c>
      <c r="O33" s="118">
        <f t="shared" si="7"/>
        <v>5987.5199999999995</v>
      </c>
      <c r="P33" s="119" t="e">
        <f t="shared" si="8"/>
        <v>#DIV/0!</v>
      </c>
      <c r="Q33" s="119" t="e">
        <f t="shared" si="17"/>
        <v>#DIV/0!</v>
      </c>
      <c r="R33" s="120" t="e">
        <f t="shared" si="10"/>
        <v>#DIV/0!</v>
      </c>
      <c r="S33" s="140" t="e">
        <f t="shared" si="11"/>
        <v>#DIV/0!</v>
      </c>
      <c r="T33" s="139" t="s">
        <v>129</v>
      </c>
      <c r="U33" s="116">
        <f>VLOOKUP(T33,Jahresfaktoren!$B$8:$E$25,3,FALSE)</f>
        <v>94.5</v>
      </c>
      <c r="V33" s="117">
        <f>Stundensatz_Unterhalt!$S$76</f>
        <v>0</v>
      </c>
      <c r="W33" s="109">
        <f>VLOOKUP(I33,Leistungswerte!$C$25:$AM$37,28,FALSE)</f>
        <v>0</v>
      </c>
      <c r="X33" s="118">
        <f t="shared" si="18"/>
        <v>5987.5199999999995</v>
      </c>
      <c r="Y33" s="119" t="e">
        <f t="shared" si="19"/>
        <v>#DIV/0!</v>
      </c>
      <c r="Z33" s="119" t="e">
        <f t="shared" si="20"/>
        <v>#DIV/0!</v>
      </c>
      <c r="AA33" s="120" t="e">
        <f t="shared" si="21"/>
        <v>#DIV/0!</v>
      </c>
      <c r="AB33" s="140" t="e">
        <f t="shared" si="22"/>
        <v>#DIV/0!</v>
      </c>
      <c r="AC33" s="149" t="e">
        <f t="shared" si="6"/>
        <v>#DIV/0!</v>
      </c>
      <c r="AD33" s="538"/>
      <c r="AE33" s="539"/>
    </row>
    <row r="34" spans="2:31" s="24" customFormat="1" ht="18.75" customHeight="1" x14ac:dyDescent="0.2">
      <c r="B34" s="204">
        <v>23</v>
      </c>
      <c r="C34" s="101" t="s">
        <v>279</v>
      </c>
      <c r="D34" s="101" t="s">
        <v>267</v>
      </c>
      <c r="E34" s="102"/>
      <c r="F34" s="103" t="s">
        <v>273</v>
      </c>
      <c r="G34" s="104" t="s">
        <v>269</v>
      </c>
      <c r="H34" s="105">
        <v>12.88</v>
      </c>
      <c r="I34" s="106" t="s">
        <v>67</v>
      </c>
      <c r="J34" s="208" t="str">
        <f>VLOOKUP(I34,Leistungswerte!$C$25:$AB$47,4,FALSE)</f>
        <v>Lehrmittel- und Unterrichtsvorbereitungsräume, Kopierräume, Bürotechnik-, Papiertechnikräume</v>
      </c>
      <c r="K34" s="139" t="s">
        <v>129</v>
      </c>
      <c r="L34" s="116">
        <f>VLOOKUP(K34,Jahresfaktoren!$B$8:$E$25,3,FALSE)</f>
        <v>94.5</v>
      </c>
      <c r="M34" s="117">
        <f>Stundensatz_Unterhalt!$S$76</f>
        <v>0</v>
      </c>
      <c r="N34" s="109">
        <f>VLOOKUP(I34,Leistungswerte!$C$25:$X$47,13,FALSE)</f>
        <v>0</v>
      </c>
      <c r="O34" s="118">
        <f t="shared" si="7"/>
        <v>1217.1600000000001</v>
      </c>
      <c r="P34" s="119" t="e">
        <f t="shared" si="8"/>
        <v>#DIV/0!</v>
      </c>
      <c r="Q34" s="119" t="e">
        <f t="shared" si="17"/>
        <v>#DIV/0!</v>
      </c>
      <c r="R34" s="120" t="e">
        <f t="shared" si="10"/>
        <v>#DIV/0!</v>
      </c>
      <c r="S34" s="140" t="e">
        <f t="shared" si="11"/>
        <v>#DIV/0!</v>
      </c>
      <c r="T34" s="131"/>
      <c r="U34" s="116"/>
      <c r="V34" s="122"/>
      <c r="W34" s="115"/>
      <c r="X34" s="118"/>
      <c r="Y34" s="119"/>
      <c r="Z34" s="119"/>
      <c r="AA34" s="120"/>
      <c r="AB34" s="121"/>
      <c r="AC34" s="149" t="e">
        <f t="shared" si="6"/>
        <v>#DIV/0!</v>
      </c>
      <c r="AD34" s="538"/>
      <c r="AE34" s="539"/>
    </row>
    <row r="35" spans="2:31" s="24" customFormat="1" ht="18.75" customHeight="1" x14ac:dyDescent="0.2">
      <c r="B35" s="204">
        <v>24</v>
      </c>
      <c r="C35" s="101" t="s">
        <v>279</v>
      </c>
      <c r="D35" s="101" t="s">
        <v>267</v>
      </c>
      <c r="E35" s="102"/>
      <c r="F35" s="103" t="s">
        <v>284</v>
      </c>
      <c r="G35" s="104" t="s">
        <v>276</v>
      </c>
      <c r="H35" s="105">
        <v>30.66</v>
      </c>
      <c r="I35" s="106" t="s">
        <v>80</v>
      </c>
      <c r="J35" s="208" t="str">
        <f>VLOOKUP(I35,Leistungswerte!$C$25:$AB$47,4,FALSE)</f>
        <v>Treppenhäuser
EG einschließlich Treppenabsätze bis 1. OG</v>
      </c>
      <c r="K35" s="139" t="s">
        <v>101</v>
      </c>
      <c r="L35" s="116">
        <f>VLOOKUP(K35,Jahresfaktoren!$B$8:$E$25,3,FALSE)</f>
        <v>189</v>
      </c>
      <c r="M35" s="117">
        <f>Stundensatz_Unterhalt!$S$76</f>
        <v>0</v>
      </c>
      <c r="N35" s="109">
        <f>VLOOKUP(I35,Leistungswerte!$C$25:$X$47,13,FALSE)</f>
        <v>0</v>
      </c>
      <c r="O35" s="118">
        <f t="shared" si="7"/>
        <v>5794.74</v>
      </c>
      <c r="P35" s="119" t="e">
        <f t="shared" si="8"/>
        <v>#DIV/0!</v>
      </c>
      <c r="Q35" s="119" t="e">
        <f t="shared" si="17"/>
        <v>#DIV/0!</v>
      </c>
      <c r="R35" s="120" t="e">
        <f t="shared" si="10"/>
        <v>#DIV/0!</v>
      </c>
      <c r="S35" s="140" t="e">
        <f t="shared" si="11"/>
        <v>#DIV/0!</v>
      </c>
      <c r="T35" s="131"/>
      <c r="U35" s="116"/>
      <c r="V35" s="122"/>
      <c r="W35" s="115"/>
      <c r="X35" s="118"/>
      <c r="Y35" s="119"/>
      <c r="Z35" s="119"/>
      <c r="AA35" s="120"/>
      <c r="AB35" s="121"/>
      <c r="AC35" s="149" t="e">
        <f t="shared" si="6"/>
        <v>#DIV/0!</v>
      </c>
      <c r="AD35" s="538"/>
      <c r="AE35" s="539"/>
    </row>
    <row r="36" spans="2:31" s="24" customFormat="1" ht="18.75" customHeight="1" x14ac:dyDescent="0.2">
      <c r="B36" s="204">
        <v>25</v>
      </c>
      <c r="C36" s="101" t="s">
        <v>279</v>
      </c>
      <c r="D36" s="101" t="s">
        <v>285</v>
      </c>
      <c r="E36" s="102"/>
      <c r="F36" s="103" t="s">
        <v>286</v>
      </c>
      <c r="G36" s="104" t="s">
        <v>276</v>
      </c>
      <c r="H36" s="105">
        <v>8.4</v>
      </c>
      <c r="I36" s="106" t="s">
        <v>82</v>
      </c>
      <c r="J36" s="208" t="str">
        <f>VLOOKUP(I36,Leistungswerte!$C$25:$AB$47,4,FALSE)</f>
        <v>Treppenhäuser
ab 1. OG und UG</v>
      </c>
      <c r="K36" s="139" t="s">
        <v>101</v>
      </c>
      <c r="L36" s="116">
        <f>VLOOKUP(K36,Jahresfaktoren!$B$8:$E$25,3,FALSE)</f>
        <v>189</v>
      </c>
      <c r="M36" s="117">
        <f>Stundensatz_Unterhalt!$S$76</f>
        <v>0</v>
      </c>
      <c r="N36" s="109">
        <f>VLOOKUP(I36,Leistungswerte!$C$25:$X$47,13,FALSE)</f>
        <v>0</v>
      </c>
      <c r="O36" s="118">
        <f t="shared" si="7"/>
        <v>1587.6000000000001</v>
      </c>
      <c r="P36" s="119" t="e">
        <f t="shared" si="8"/>
        <v>#DIV/0!</v>
      </c>
      <c r="Q36" s="119" t="e">
        <f t="shared" si="17"/>
        <v>#DIV/0!</v>
      </c>
      <c r="R36" s="120" t="e">
        <f t="shared" si="10"/>
        <v>#DIV/0!</v>
      </c>
      <c r="S36" s="140" t="e">
        <f t="shared" si="11"/>
        <v>#DIV/0!</v>
      </c>
      <c r="T36" s="131"/>
      <c r="U36" s="116"/>
      <c r="V36" s="122"/>
      <c r="W36" s="115"/>
      <c r="X36" s="118"/>
      <c r="Y36" s="119"/>
      <c r="Z36" s="119"/>
      <c r="AA36" s="120"/>
      <c r="AB36" s="121"/>
      <c r="AC36" s="149" t="e">
        <f t="shared" si="6"/>
        <v>#DIV/0!</v>
      </c>
      <c r="AD36" s="538"/>
      <c r="AE36" s="539"/>
    </row>
    <row r="37" spans="2:31" s="24" customFormat="1" ht="18.75" customHeight="1" x14ac:dyDescent="0.2">
      <c r="B37" s="204">
        <v>26</v>
      </c>
      <c r="C37" s="101" t="s">
        <v>279</v>
      </c>
      <c r="D37" s="101" t="s">
        <v>285</v>
      </c>
      <c r="E37" s="102"/>
      <c r="F37" s="103" t="s">
        <v>287</v>
      </c>
      <c r="G37" s="104" t="s">
        <v>276</v>
      </c>
      <c r="H37" s="105">
        <v>7.49</v>
      </c>
      <c r="I37" s="106" t="s">
        <v>82</v>
      </c>
      <c r="J37" s="208" t="str">
        <f>VLOOKUP(I37,Leistungswerte!$C$25:$AB$47,4,FALSE)</f>
        <v>Treppenhäuser
ab 1. OG und UG</v>
      </c>
      <c r="K37" s="139" t="s">
        <v>101</v>
      </c>
      <c r="L37" s="116">
        <f>VLOOKUP(K37,Jahresfaktoren!$B$8:$E$25,3,FALSE)</f>
        <v>189</v>
      </c>
      <c r="M37" s="117">
        <f>Stundensatz_Unterhalt!$S$76</f>
        <v>0</v>
      </c>
      <c r="N37" s="109">
        <f>VLOOKUP(I37,Leistungswerte!$C$25:$X$47,13,FALSE)</f>
        <v>0</v>
      </c>
      <c r="O37" s="118">
        <f t="shared" si="7"/>
        <v>1415.6100000000001</v>
      </c>
      <c r="P37" s="119" t="e">
        <f t="shared" si="8"/>
        <v>#DIV/0!</v>
      </c>
      <c r="Q37" s="119" t="e">
        <f t="shared" si="17"/>
        <v>#DIV/0!</v>
      </c>
      <c r="R37" s="120" t="e">
        <f t="shared" si="10"/>
        <v>#DIV/0!</v>
      </c>
      <c r="S37" s="140" t="e">
        <f t="shared" si="11"/>
        <v>#DIV/0!</v>
      </c>
      <c r="T37" s="131"/>
      <c r="U37" s="116"/>
      <c r="V37" s="122"/>
      <c r="W37" s="115"/>
      <c r="X37" s="118"/>
      <c r="Y37" s="119"/>
      <c r="Z37" s="119"/>
      <c r="AA37" s="120"/>
      <c r="AB37" s="121"/>
      <c r="AC37" s="149" t="e">
        <f t="shared" si="6"/>
        <v>#DIV/0!</v>
      </c>
      <c r="AD37" s="538"/>
      <c r="AE37" s="539"/>
    </row>
    <row r="38" spans="2:31" s="24" customFormat="1" ht="18.75" customHeight="1" x14ac:dyDescent="0.2">
      <c r="B38" s="204">
        <v>27</v>
      </c>
      <c r="C38" s="101" t="s">
        <v>279</v>
      </c>
      <c r="D38" s="101" t="s">
        <v>285</v>
      </c>
      <c r="E38" s="102"/>
      <c r="F38" s="103" t="s">
        <v>286</v>
      </c>
      <c r="G38" s="104" t="s">
        <v>276</v>
      </c>
      <c r="H38" s="105">
        <v>8.4</v>
      </c>
      <c r="I38" s="106" t="s">
        <v>82</v>
      </c>
      <c r="J38" s="208" t="str">
        <f>VLOOKUP(I38,Leistungswerte!$C$25:$AB$47,4,FALSE)</f>
        <v>Treppenhäuser
ab 1. OG und UG</v>
      </c>
      <c r="K38" s="139" t="s">
        <v>101</v>
      </c>
      <c r="L38" s="116">
        <f>VLOOKUP(K38,Jahresfaktoren!$B$8:$E$25,3,FALSE)</f>
        <v>189</v>
      </c>
      <c r="M38" s="117">
        <f>Stundensatz_Unterhalt!$S$76</f>
        <v>0</v>
      </c>
      <c r="N38" s="109">
        <f>VLOOKUP(I38,Leistungswerte!$C$25:$X$47,13,FALSE)</f>
        <v>0</v>
      </c>
      <c r="O38" s="118">
        <f t="shared" si="7"/>
        <v>1587.6000000000001</v>
      </c>
      <c r="P38" s="119" t="e">
        <f t="shared" si="8"/>
        <v>#DIV/0!</v>
      </c>
      <c r="Q38" s="119" t="e">
        <f t="shared" si="17"/>
        <v>#DIV/0!</v>
      </c>
      <c r="R38" s="120" t="e">
        <f t="shared" si="10"/>
        <v>#DIV/0!</v>
      </c>
      <c r="S38" s="140" t="e">
        <f t="shared" si="11"/>
        <v>#DIV/0!</v>
      </c>
      <c r="T38" s="131"/>
      <c r="U38" s="116"/>
      <c r="V38" s="122"/>
      <c r="W38" s="115"/>
      <c r="X38" s="118"/>
      <c r="Y38" s="119"/>
      <c r="Z38" s="119"/>
      <c r="AA38" s="120"/>
      <c r="AB38" s="121"/>
      <c r="AC38" s="149" t="e">
        <f t="shared" si="6"/>
        <v>#DIV/0!</v>
      </c>
      <c r="AD38" s="538"/>
      <c r="AE38" s="539"/>
    </row>
    <row r="39" spans="2:31" s="24" customFormat="1" ht="18.75" customHeight="1" x14ac:dyDescent="0.2">
      <c r="B39" s="204">
        <v>28</v>
      </c>
      <c r="C39" s="101" t="s">
        <v>279</v>
      </c>
      <c r="D39" s="101" t="s">
        <v>285</v>
      </c>
      <c r="E39" s="102"/>
      <c r="F39" s="103" t="s">
        <v>287</v>
      </c>
      <c r="G39" s="104" t="s">
        <v>276</v>
      </c>
      <c r="H39" s="105">
        <v>10.130000000000001</v>
      </c>
      <c r="I39" s="106" t="s">
        <v>82</v>
      </c>
      <c r="J39" s="208" t="str">
        <f>VLOOKUP(I39,Leistungswerte!$C$25:$AB$47,4,FALSE)</f>
        <v>Treppenhäuser
ab 1. OG und UG</v>
      </c>
      <c r="K39" s="139" t="s">
        <v>101</v>
      </c>
      <c r="L39" s="116">
        <f>VLOOKUP(K39,Jahresfaktoren!$B$8:$E$25,3,FALSE)</f>
        <v>189</v>
      </c>
      <c r="M39" s="117">
        <f>Stundensatz_Unterhalt!$S$76</f>
        <v>0</v>
      </c>
      <c r="N39" s="109">
        <f>VLOOKUP(I39,Leistungswerte!$C$25:$X$47,13,FALSE)</f>
        <v>0</v>
      </c>
      <c r="O39" s="118">
        <f t="shared" si="7"/>
        <v>1914.5700000000002</v>
      </c>
      <c r="P39" s="119" t="e">
        <f t="shared" si="8"/>
        <v>#DIV/0!</v>
      </c>
      <c r="Q39" s="119" t="e">
        <f t="shared" si="17"/>
        <v>#DIV/0!</v>
      </c>
      <c r="R39" s="120" t="e">
        <f t="shared" si="10"/>
        <v>#DIV/0!</v>
      </c>
      <c r="S39" s="140" t="e">
        <f t="shared" si="11"/>
        <v>#DIV/0!</v>
      </c>
      <c r="T39" s="131"/>
      <c r="U39" s="116"/>
      <c r="V39" s="122"/>
      <c r="W39" s="115"/>
      <c r="X39" s="118"/>
      <c r="Y39" s="119"/>
      <c r="Z39" s="119"/>
      <c r="AA39" s="120"/>
      <c r="AB39" s="121"/>
      <c r="AC39" s="149" t="e">
        <f t="shared" si="6"/>
        <v>#DIV/0!</v>
      </c>
      <c r="AD39" s="538"/>
      <c r="AE39" s="539"/>
    </row>
    <row r="40" spans="2:31" s="24" customFormat="1" ht="18.75" customHeight="1" x14ac:dyDescent="0.2">
      <c r="B40" s="204">
        <v>29</v>
      </c>
      <c r="C40" s="101" t="s">
        <v>279</v>
      </c>
      <c r="D40" s="101" t="s">
        <v>285</v>
      </c>
      <c r="E40" s="102"/>
      <c r="F40" s="103" t="s">
        <v>287</v>
      </c>
      <c r="G40" s="104" t="s">
        <v>276</v>
      </c>
      <c r="H40" s="105">
        <v>0.96</v>
      </c>
      <c r="I40" s="106" t="s">
        <v>82</v>
      </c>
      <c r="J40" s="208" t="str">
        <f>VLOOKUP(I40,Leistungswerte!$C$25:$AB$47,4,FALSE)</f>
        <v>Treppenhäuser
ab 1. OG und UG</v>
      </c>
      <c r="K40" s="139" t="s">
        <v>101</v>
      </c>
      <c r="L40" s="116">
        <f>VLOOKUP(K40,Jahresfaktoren!$B$8:$E$25,3,FALSE)</f>
        <v>189</v>
      </c>
      <c r="M40" s="117">
        <f>Stundensatz_Unterhalt!$S$76</f>
        <v>0</v>
      </c>
      <c r="N40" s="109">
        <f>VLOOKUP(I40,Leistungswerte!$C$25:$X$47,13,FALSE)</f>
        <v>0</v>
      </c>
      <c r="O40" s="118">
        <f t="shared" si="7"/>
        <v>181.44</v>
      </c>
      <c r="P40" s="119" t="e">
        <f t="shared" si="8"/>
        <v>#DIV/0!</v>
      </c>
      <c r="Q40" s="119" t="e">
        <f t="shared" si="17"/>
        <v>#DIV/0!</v>
      </c>
      <c r="R40" s="120" t="e">
        <f t="shared" si="10"/>
        <v>#DIV/0!</v>
      </c>
      <c r="S40" s="140" t="e">
        <f t="shared" si="11"/>
        <v>#DIV/0!</v>
      </c>
      <c r="T40" s="131"/>
      <c r="U40" s="116"/>
      <c r="V40" s="122"/>
      <c r="W40" s="115"/>
      <c r="X40" s="118"/>
      <c r="Y40" s="119"/>
      <c r="Z40" s="119"/>
      <c r="AA40" s="120"/>
      <c r="AB40" s="121"/>
      <c r="AC40" s="149" t="e">
        <f t="shared" si="6"/>
        <v>#DIV/0!</v>
      </c>
      <c r="AD40" s="538"/>
      <c r="AE40" s="539"/>
    </row>
    <row r="41" spans="2:31" s="24" customFormat="1" ht="18.75" customHeight="1" x14ac:dyDescent="0.2">
      <c r="B41" s="204">
        <v>30</v>
      </c>
      <c r="C41" s="101" t="s">
        <v>279</v>
      </c>
      <c r="D41" s="101" t="s">
        <v>285</v>
      </c>
      <c r="E41" s="102"/>
      <c r="F41" s="103" t="s">
        <v>280</v>
      </c>
      <c r="G41" s="104" t="s">
        <v>269</v>
      </c>
      <c r="H41" s="105">
        <v>44.31</v>
      </c>
      <c r="I41" s="106" t="s">
        <v>74</v>
      </c>
      <c r="J41" s="208" t="str">
        <f>VLOOKUP(I41,Leistungswerte!$C$25:$AB$47,4,FALSE)</f>
        <v>Verkehrsflächen (Flure, Foyer, Eingangsbereiche) 
ab 1. OG und UG (MANUELL)</v>
      </c>
      <c r="K41" s="139" t="s">
        <v>101</v>
      </c>
      <c r="L41" s="116">
        <f>VLOOKUP(K41,Jahresfaktoren!$B$8:$E$25,3,FALSE)</f>
        <v>189</v>
      </c>
      <c r="M41" s="117">
        <f>Stundensatz_Unterhalt!$S$76</f>
        <v>0</v>
      </c>
      <c r="N41" s="109">
        <f>VLOOKUP(I41,Leistungswerte!$C$25:$X$47,13,FALSE)</f>
        <v>0</v>
      </c>
      <c r="O41" s="118">
        <f t="shared" si="7"/>
        <v>8374.59</v>
      </c>
      <c r="P41" s="119" t="e">
        <f t="shared" si="8"/>
        <v>#DIV/0!</v>
      </c>
      <c r="Q41" s="119" t="e">
        <f t="shared" si="17"/>
        <v>#DIV/0!</v>
      </c>
      <c r="R41" s="120" t="e">
        <f t="shared" si="10"/>
        <v>#DIV/0!</v>
      </c>
      <c r="S41" s="140" t="e">
        <f t="shared" si="11"/>
        <v>#DIV/0!</v>
      </c>
      <c r="T41" s="131"/>
      <c r="U41" s="116"/>
      <c r="V41" s="122"/>
      <c r="W41" s="115"/>
      <c r="X41" s="118"/>
      <c r="Y41" s="119"/>
      <c r="Z41" s="119"/>
      <c r="AA41" s="120"/>
      <c r="AB41" s="121"/>
      <c r="AC41" s="149" t="e">
        <f t="shared" si="6"/>
        <v>#DIV/0!</v>
      </c>
      <c r="AD41" s="538"/>
      <c r="AE41" s="539"/>
    </row>
    <row r="42" spans="2:31" s="24" customFormat="1" ht="18.75" customHeight="1" x14ac:dyDescent="0.2">
      <c r="B42" s="204">
        <v>31</v>
      </c>
      <c r="C42" s="101" t="s">
        <v>279</v>
      </c>
      <c r="D42" s="101" t="s">
        <v>285</v>
      </c>
      <c r="E42" s="102"/>
      <c r="F42" s="103" t="s">
        <v>272</v>
      </c>
      <c r="G42" s="104" t="s">
        <v>269</v>
      </c>
      <c r="H42" s="105">
        <v>60.06</v>
      </c>
      <c r="I42" s="106" t="s">
        <v>60</v>
      </c>
      <c r="J42" s="208" t="str">
        <f>VLOOKUP(I42,Leistungswerte!$C$25:$AB$47,4,FALSE)</f>
        <v>Unterrichtsräume</v>
      </c>
      <c r="K42" s="139" t="s">
        <v>129</v>
      </c>
      <c r="L42" s="116">
        <f>VLOOKUP(K42,Jahresfaktoren!$B$8:$E$25,3,FALSE)</f>
        <v>94.5</v>
      </c>
      <c r="M42" s="117">
        <f>Stundensatz_Unterhalt!$S$76</f>
        <v>0</v>
      </c>
      <c r="N42" s="109">
        <f>VLOOKUP(I42,Leistungswerte!$C$25:$X$47,13,FALSE)</f>
        <v>0</v>
      </c>
      <c r="O42" s="118">
        <f t="shared" si="7"/>
        <v>5675.67</v>
      </c>
      <c r="P42" s="119" t="e">
        <f t="shared" si="8"/>
        <v>#DIV/0!</v>
      </c>
      <c r="Q42" s="119" t="e">
        <f t="shared" si="17"/>
        <v>#DIV/0!</v>
      </c>
      <c r="R42" s="120" t="e">
        <f t="shared" si="10"/>
        <v>#DIV/0!</v>
      </c>
      <c r="S42" s="140" t="e">
        <f t="shared" si="11"/>
        <v>#DIV/0!</v>
      </c>
      <c r="T42" s="139" t="s">
        <v>129</v>
      </c>
      <c r="U42" s="116">
        <f>VLOOKUP(T42,Jahresfaktoren!$B$8:$E$25,3,FALSE)</f>
        <v>94.5</v>
      </c>
      <c r="V42" s="117">
        <f>Stundensatz_Unterhalt!$S$76</f>
        <v>0</v>
      </c>
      <c r="W42" s="109">
        <f>VLOOKUP(I42,Leistungswerte!$C$25:$AM$37,28,FALSE)</f>
        <v>0</v>
      </c>
      <c r="X42" s="118">
        <f t="shared" ref="X42" si="23">H42*U42</f>
        <v>5675.67</v>
      </c>
      <c r="Y42" s="119" t="e">
        <f t="shared" ref="Y42" si="24">X42/W42</f>
        <v>#DIV/0!</v>
      </c>
      <c r="Z42" s="119" t="e">
        <f t="shared" ref="Z42" si="25">Y42/U42</f>
        <v>#DIV/0!</v>
      </c>
      <c r="AA42" s="120" t="e">
        <f t="shared" ref="AA42" si="26">IF(Y42=0,0,Y42*V42)</f>
        <v>#DIV/0!</v>
      </c>
      <c r="AB42" s="140" t="e">
        <f t="shared" ref="AB42" si="27">IF(Y42=0,0,AA42/U42)</f>
        <v>#DIV/0!</v>
      </c>
      <c r="AC42" s="149" t="e">
        <f t="shared" si="6"/>
        <v>#DIV/0!</v>
      </c>
      <c r="AD42" s="538"/>
      <c r="AE42" s="539"/>
    </row>
    <row r="43" spans="2:31" s="24" customFormat="1" ht="18.75" customHeight="1" x14ac:dyDescent="0.2">
      <c r="B43" s="204">
        <v>33</v>
      </c>
      <c r="C43" s="101" t="s">
        <v>279</v>
      </c>
      <c r="D43" s="101" t="s">
        <v>285</v>
      </c>
      <c r="E43" s="102"/>
      <c r="F43" s="103" t="s">
        <v>273</v>
      </c>
      <c r="G43" s="104" t="s">
        <v>269</v>
      </c>
      <c r="H43" s="105">
        <v>18.48</v>
      </c>
      <c r="I43" s="106" t="s">
        <v>67</v>
      </c>
      <c r="J43" s="208" t="str">
        <f>VLOOKUP(I43,Leistungswerte!$C$25:$AB$47,4,FALSE)</f>
        <v>Lehrmittel- und Unterrichtsvorbereitungsräume, Kopierräume, Bürotechnik-, Papiertechnikräume</v>
      </c>
      <c r="K43" s="139" t="s">
        <v>129</v>
      </c>
      <c r="L43" s="116">
        <f>VLOOKUP(K43,Jahresfaktoren!$B$8:$E$25,3,FALSE)</f>
        <v>94.5</v>
      </c>
      <c r="M43" s="117">
        <f>Stundensatz_Unterhalt!$S$76</f>
        <v>0</v>
      </c>
      <c r="N43" s="109">
        <f>VLOOKUP(I43,Leistungswerte!$C$25:$X$47,13,FALSE)</f>
        <v>0</v>
      </c>
      <c r="O43" s="118">
        <f t="shared" ref="O43:O64" si="28">H43*L43</f>
        <v>1746.3600000000001</v>
      </c>
      <c r="P43" s="119" t="e">
        <f t="shared" si="8"/>
        <v>#DIV/0!</v>
      </c>
      <c r="Q43" s="119" t="e">
        <f t="shared" si="17"/>
        <v>#DIV/0!</v>
      </c>
      <c r="R43" s="120" t="e">
        <f t="shared" ref="R43:R64" si="29">IF(P43=0,0,P43*M43)</f>
        <v>#DIV/0!</v>
      </c>
      <c r="S43" s="140" t="e">
        <f t="shared" ref="S43:S64" si="30">IF(P43=0,0,R43/L43)</f>
        <v>#DIV/0!</v>
      </c>
      <c r="T43" s="131"/>
      <c r="U43" s="116"/>
      <c r="V43" s="122"/>
      <c r="W43" s="115"/>
      <c r="X43" s="118"/>
      <c r="Y43" s="119"/>
      <c r="Z43" s="119"/>
      <c r="AA43" s="120"/>
      <c r="AB43" s="121"/>
      <c r="AC43" s="149" t="e">
        <f t="shared" si="6"/>
        <v>#DIV/0!</v>
      </c>
      <c r="AD43" s="538"/>
      <c r="AE43" s="539"/>
    </row>
    <row r="44" spans="2:31" s="24" customFormat="1" ht="18.75" customHeight="1" x14ac:dyDescent="0.2">
      <c r="B44" s="204">
        <v>34</v>
      </c>
      <c r="C44" s="101" t="s">
        <v>279</v>
      </c>
      <c r="D44" s="101" t="s">
        <v>285</v>
      </c>
      <c r="E44" s="102"/>
      <c r="F44" s="103" t="s">
        <v>272</v>
      </c>
      <c r="G44" s="104" t="s">
        <v>269</v>
      </c>
      <c r="H44" s="105">
        <v>61.38</v>
      </c>
      <c r="I44" s="106" t="s">
        <v>60</v>
      </c>
      <c r="J44" s="208" t="str">
        <f>VLOOKUP(I44,Leistungswerte!$C$25:$AB$47,4,FALSE)</f>
        <v>Unterrichtsräume</v>
      </c>
      <c r="K44" s="139" t="s">
        <v>129</v>
      </c>
      <c r="L44" s="116">
        <f>VLOOKUP(K44,Jahresfaktoren!$B$8:$E$25,3,FALSE)</f>
        <v>94.5</v>
      </c>
      <c r="M44" s="117">
        <f>Stundensatz_Unterhalt!$S$76</f>
        <v>0</v>
      </c>
      <c r="N44" s="109">
        <f>VLOOKUP(I44,Leistungswerte!$C$25:$X$47,13,FALSE)</f>
        <v>0</v>
      </c>
      <c r="O44" s="118">
        <f t="shared" si="28"/>
        <v>5800.41</v>
      </c>
      <c r="P44" s="119" t="e">
        <f t="shared" si="8"/>
        <v>#DIV/0!</v>
      </c>
      <c r="Q44" s="119" t="e">
        <f t="shared" si="17"/>
        <v>#DIV/0!</v>
      </c>
      <c r="R44" s="120" t="e">
        <f t="shared" si="29"/>
        <v>#DIV/0!</v>
      </c>
      <c r="S44" s="140" t="e">
        <f t="shared" si="30"/>
        <v>#DIV/0!</v>
      </c>
      <c r="T44" s="139" t="s">
        <v>129</v>
      </c>
      <c r="U44" s="116">
        <f>VLOOKUP(T44,Jahresfaktoren!$B$8:$E$25,3,FALSE)</f>
        <v>94.5</v>
      </c>
      <c r="V44" s="117">
        <f>Stundensatz_Unterhalt!$S$76</f>
        <v>0</v>
      </c>
      <c r="W44" s="109">
        <f>VLOOKUP(I44,Leistungswerte!$C$25:$AM$37,28,FALSE)</f>
        <v>0</v>
      </c>
      <c r="X44" s="118">
        <f t="shared" ref="X44" si="31">H44*U44</f>
        <v>5800.41</v>
      </c>
      <c r="Y44" s="119" t="e">
        <f t="shared" ref="Y44" si="32">X44/W44</f>
        <v>#DIV/0!</v>
      </c>
      <c r="Z44" s="119" t="e">
        <f t="shared" ref="Z44" si="33">Y44/U44</f>
        <v>#DIV/0!</v>
      </c>
      <c r="AA44" s="120" t="e">
        <f t="shared" ref="AA44" si="34">IF(Y44=0,0,Y44*V44)</f>
        <v>#DIV/0!</v>
      </c>
      <c r="AB44" s="140" t="e">
        <f t="shared" ref="AB44" si="35">IF(Y44=0,0,AA44/U44)</f>
        <v>#DIV/0!</v>
      </c>
      <c r="AC44" s="149" t="e">
        <f t="shared" si="6"/>
        <v>#DIV/0!</v>
      </c>
      <c r="AD44" s="538"/>
      <c r="AE44" s="539"/>
    </row>
    <row r="45" spans="2:31" s="24" customFormat="1" ht="18.75" customHeight="1" x14ac:dyDescent="0.2">
      <c r="B45" s="204">
        <v>36</v>
      </c>
      <c r="C45" s="101" t="s">
        <v>279</v>
      </c>
      <c r="D45" s="101" t="s">
        <v>285</v>
      </c>
      <c r="E45" s="102"/>
      <c r="F45" s="103" t="s">
        <v>273</v>
      </c>
      <c r="G45" s="104" t="s">
        <v>269</v>
      </c>
      <c r="H45" s="105">
        <v>13.48</v>
      </c>
      <c r="I45" s="106" t="s">
        <v>67</v>
      </c>
      <c r="J45" s="208" t="str">
        <f>VLOOKUP(I45,Leistungswerte!$C$25:$AB$47,4,FALSE)</f>
        <v>Lehrmittel- und Unterrichtsvorbereitungsräume, Kopierräume, Bürotechnik-, Papiertechnikräume</v>
      </c>
      <c r="K45" s="139" t="s">
        <v>129</v>
      </c>
      <c r="L45" s="116">
        <f>VLOOKUP(K45,Jahresfaktoren!$B$8:$E$25,3,FALSE)</f>
        <v>94.5</v>
      </c>
      <c r="M45" s="117">
        <f>Stundensatz_Unterhalt!$S$76</f>
        <v>0</v>
      </c>
      <c r="N45" s="109">
        <f>VLOOKUP(I45,Leistungswerte!$C$25:$X$47,13,FALSE)</f>
        <v>0</v>
      </c>
      <c r="O45" s="118">
        <f t="shared" si="28"/>
        <v>1273.8600000000001</v>
      </c>
      <c r="P45" s="119" t="e">
        <f t="shared" si="8"/>
        <v>#DIV/0!</v>
      </c>
      <c r="Q45" s="119" t="e">
        <f t="shared" si="17"/>
        <v>#DIV/0!</v>
      </c>
      <c r="R45" s="120" t="e">
        <f t="shared" si="29"/>
        <v>#DIV/0!</v>
      </c>
      <c r="S45" s="140" t="e">
        <f t="shared" si="30"/>
        <v>#DIV/0!</v>
      </c>
      <c r="T45" s="131"/>
      <c r="U45" s="116"/>
      <c r="V45" s="122"/>
      <c r="W45" s="115"/>
      <c r="X45" s="118"/>
      <c r="Y45" s="119"/>
      <c r="Z45" s="119"/>
      <c r="AA45" s="120"/>
      <c r="AB45" s="121"/>
      <c r="AC45" s="149" t="e">
        <f t="shared" si="6"/>
        <v>#DIV/0!</v>
      </c>
      <c r="AD45" s="538"/>
      <c r="AE45" s="539"/>
    </row>
    <row r="46" spans="2:31" s="24" customFormat="1" ht="18.75" customHeight="1" x14ac:dyDescent="0.2">
      <c r="B46" s="204">
        <v>37</v>
      </c>
      <c r="C46" s="101" t="s">
        <v>288</v>
      </c>
      <c r="D46" s="101" t="s">
        <v>267</v>
      </c>
      <c r="E46" s="102"/>
      <c r="F46" s="103" t="s">
        <v>268</v>
      </c>
      <c r="G46" s="104" t="s">
        <v>276</v>
      </c>
      <c r="H46" s="105">
        <v>12.47</v>
      </c>
      <c r="I46" s="106" t="s">
        <v>69</v>
      </c>
      <c r="J46" s="208" t="str">
        <f>VLOOKUP(I46,Leistungswerte!$C$25:$AB$47,4,FALSE)</f>
        <v>Verkehrsflächen (Flure, Foyer, Eingangsbereiche) 
EG (MANUELL)</v>
      </c>
      <c r="K46" s="139" t="s">
        <v>101</v>
      </c>
      <c r="L46" s="116">
        <f>VLOOKUP(K46,Jahresfaktoren!$B$8:$E$25,3,FALSE)</f>
        <v>189</v>
      </c>
      <c r="M46" s="117">
        <f>Stundensatz_Unterhalt!$S$76</f>
        <v>0</v>
      </c>
      <c r="N46" s="109">
        <f>VLOOKUP(I46,Leistungswerte!$C$25:$X$47,13,FALSE)</f>
        <v>0</v>
      </c>
      <c r="O46" s="118">
        <f t="shared" si="28"/>
        <v>2356.83</v>
      </c>
      <c r="P46" s="119" t="e">
        <f t="shared" si="8"/>
        <v>#DIV/0!</v>
      </c>
      <c r="Q46" s="119" t="e">
        <f t="shared" si="17"/>
        <v>#DIV/0!</v>
      </c>
      <c r="R46" s="120" t="e">
        <f t="shared" si="29"/>
        <v>#DIV/0!</v>
      </c>
      <c r="S46" s="140" t="e">
        <f t="shared" si="30"/>
        <v>#DIV/0!</v>
      </c>
      <c r="T46" s="131"/>
      <c r="U46" s="116"/>
      <c r="V46" s="122"/>
      <c r="W46" s="115"/>
      <c r="X46" s="118"/>
      <c r="Y46" s="119"/>
      <c r="Z46" s="119"/>
      <c r="AA46" s="120"/>
      <c r="AB46" s="121"/>
      <c r="AC46" s="149" t="e">
        <f t="shared" si="6"/>
        <v>#DIV/0!</v>
      </c>
      <c r="AD46" s="538"/>
      <c r="AE46" s="539"/>
    </row>
    <row r="47" spans="2:31" s="24" customFormat="1" ht="18.75" customHeight="1" x14ac:dyDescent="0.2">
      <c r="B47" s="204">
        <v>38</v>
      </c>
      <c r="C47" s="101" t="s">
        <v>288</v>
      </c>
      <c r="D47" s="101" t="s">
        <v>267</v>
      </c>
      <c r="E47" s="102"/>
      <c r="F47" s="103" t="s">
        <v>289</v>
      </c>
      <c r="G47" s="104" t="s">
        <v>276</v>
      </c>
      <c r="H47" s="105">
        <v>4.6399999999999997</v>
      </c>
      <c r="I47" s="106" t="s">
        <v>88</v>
      </c>
      <c r="J47" s="208" t="str">
        <f>VLOOKUP(I47,Leistungswerte!$C$25:$AB$47,4,FALSE)</f>
        <v>Sanitärbereiche (Toiletten, Umkleideräume, Waschräume, Duschen)</v>
      </c>
      <c r="K47" s="139" t="s">
        <v>101</v>
      </c>
      <c r="L47" s="116">
        <f>VLOOKUP(K47,Jahresfaktoren!$B$8:$E$25,3,FALSE)</f>
        <v>189</v>
      </c>
      <c r="M47" s="117">
        <f>Stundensatz_Unterhalt!$S$76</f>
        <v>0</v>
      </c>
      <c r="N47" s="109">
        <f>VLOOKUP(I47,Leistungswerte!$C$25:$X$47,13,FALSE)</f>
        <v>0</v>
      </c>
      <c r="O47" s="118">
        <f t="shared" si="28"/>
        <v>876.95999999999992</v>
      </c>
      <c r="P47" s="119" t="e">
        <f t="shared" si="8"/>
        <v>#DIV/0!</v>
      </c>
      <c r="Q47" s="119" t="e">
        <f t="shared" si="17"/>
        <v>#DIV/0!</v>
      </c>
      <c r="R47" s="120" t="e">
        <f t="shared" si="29"/>
        <v>#DIV/0!</v>
      </c>
      <c r="S47" s="140" t="e">
        <f t="shared" si="30"/>
        <v>#DIV/0!</v>
      </c>
      <c r="T47" s="131"/>
      <c r="U47" s="116"/>
      <c r="V47" s="122"/>
      <c r="W47" s="115"/>
      <c r="X47" s="118"/>
      <c r="Y47" s="119"/>
      <c r="Z47" s="119"/>
      <c r="AA47" s="120"/>
      <c r="AB47" s="121"/>
      <c r="AC47" s="149" t="e">
        <f t="shared" si="6"/>
        <v>#DIV/0!</v>
      </c>
      <c r="AD47" s="538"/>
      <c r="AE47" s="539"/>
    </row>
    <row r="48" spans="2:31" s="24" customFormat="1" ht="18.75" customHeight="1" x14ac:dyDescent="0.2">
      <c r="B48" s="204">
        <v>39</v>
      </c>
      <c r="C48" s="101" t="s">
        <v>288</v>
      </c>
      <c r="D48" s="101" t="s">
        <v>267</v>
      </c>
      <c r="E48" s="102"/>
      <c r="F48" s="103" t="s">
        <v>290</v>
      </c>
      <c r="G48" s="104" t="s">
        <v>276</v>
      </c>
      <c r="H48" s="105">
        <v>6.52</v>
      </c>
      <c r="I48" s="106" t="s">
        <v>88</v>
      </c>
      <c r="J48" s="208" t="str">
        <f>VLOOKUP(I48,Leistungswerte!$C$25:$AB$47,4,FALSE)</f>
        <v>Sanitärbereiche (Toiletten, Umkleideräume, Waschräume, Duschen)</v>
      </c>
      <c r="K48" s="139" t="s">
        <v>101</v>
      </c>
      <c r="L48" s="116">
        <f>VLOOKUP(K48,Jahresfaktoren!$B$8:$E$25,3,FALSE)</f>
        <v>189</v>
      </c>
      <c r="M48" s="117">
        <f>Stundensatz_Unterhalt!$S$76</f>
        <v>0</v>
      </c>
      <c r="N48" s="109">
        <f>VLOOKUP(I48,Leistungswerte!$C$25:$X$47,13,FALSE)</f>
        <v>0</v>
      </c>
      <c r="O48" s="118">
        <f t="shared" si="28"/>
        <v>1232.28</v>
      </c>
      <c r="P48" s="119" t="e">
        <f t="shared" si="8"/>
        <v>#DIV/0!</v>
      </c>
      <c r="Q48" s="119" t="e">
        <f t="shared" si="17"/>
        <v>#DIV/0!</v>
      </c>
      <c r="R48" s="120" t="e">
        <f t="shared" si="29"/>
        <v>#DIV/0!</v>
      </c>
      <c r="S48" s="140" t="e">
        <f t="shared" si="30"/>
        <v>#DIV/0!</v>
      </c>
      <c r="T48" s="131"/>
      <c r="U48" s="116"/>
      <c r="V48" s="122"/>
      <c r="W48" s="115"/>
      <c r="X48" s="118"/>
      <c r="Y48" s="119"/>
      <c r="Z48" s="119"/>
      <c r="AA48" s="120"/>
      <c r="AB48" s="121"/>
      <c r="AC48" s="149" t="e">
        <f t="shared" si="6"/>
        <v>#DIV/0!</v>
      </c>
      <c r="AD48" s="538"/>
      <c r="AE48" s="539"/>
    </row>
    <row r="49" spans="2:31" s="24" customFormat="1" ht="18.75" customHeight="1" x14ac:dyDescent="0.2">
      <c r="B49" s="204">
        <v>40</v>
      </c>
      <c r="C49" s="101" t="s">
        <v>288</v>
      </c>
      <c r="D49" s="101" t="s">
        <v>267</v>
      </c>
      <c r="E49" s="102"/>
      <c r="F49" s="103" t="s">
        <v>291</v>
      </c>
      <c r="G49" s="104" t="s">
        <v>269</v>
      </c>
      <c r="H49" s="105">
        <v>11.54</v>
      </c>
      <c r="I49" s="106" t="s">
        <v>88</v>
      </c>
      <c r="J49" s="208" t="str">
        <f>VLOOKUP(I49,Leistungswerte!$C$25:$AB$47,4,FALSE)</f>
        <v>Sanitärbereiche (Toiletten, Umkleideräume, Waschräume, Duschen)</v>
      </c>
      <c r="K49" s="139" t="s">
        <v>101</v>
      </c>
      <c r="L49" s="116">
        <f>VLOOKUP(K49,Jahresfaktoren!$B$8:$E$25,3,FALSE)</f>
        <v>189</v>
      </c>
      <c r="M49" s="117">
        <f>Stundensatz_Unterhalt!$S$76</f>
        <v>0</v>
      </c>
      <c r="N49" s="109">
        <f>VLOOKUP(I49,Leistungswerte!$C$25:$X$47,13,FALSE)</f>
        <v>0</v>
      </c>
      <c r="O49" s="118">
        <f t="shared" si="28"/>
        <v>2181.06</v>
      </c>
      <c r="P49" s="119" t="e">
        <f t="shared" si="8"/>
        <v>#DIV/0!</v>
      </c>
      <c r="Q49" s="119" t="e">
        <f t="shared" si="17"/>
        <v>#DIV/0!</v>
      </c>
      <c r="R49" s="120" t="e">
        <f t="shared" si="29"/>
        <v>#DIV/0!</v>
      </c>
      <c r="S49" s="140" t="e">
        <f t="shared" si="30"/>
        <v>#DIV/0!</v>
      </c>
      <c r="T49" s="131"/>
      <c r="U49" s="116"/>
      <c r="V49" s="122"/>
      <c r="W49" s="115"/>
      <c r="X49" s="118"/>
      <c r="Y49" s="119"/>
      <c r="Z49" s="119"/>
      <c r="AA49" s="120"/>
      <c r="AB49" s="121"/>
      <c r="AC49" s="149" t="e">
        <f t="shared" si="6"/>
        <v>#DIV/0!</v>
      </c>
      <c r="AD49" s="538"/>
      <c r="AE49" s="539"/>
    </row>
    <row r="50" spans="2:31" s="24" customFormat="1" ht="18.75" customHeight="1" x14ac:dyDescent="0.2">
      <c r="B50" s="204">
        <v>41</v>
      </c>
      <c r="C50" s="101" t="s">
        <v>288</v>
      </c>
      <c r="D50" s="101" t="s">
        <v>267</v>
      </c>
      <c r="E50" s="102"/>
      <c r="F50" s="103" t="s">
        <v>292</v>
      </c>
      <c r="G50" s="104" t="s">
        <v>269</v>
      </c>
      <c r="H50" s="105">
        <v>17.36</v>
      </c>
      <c r="I50" s="106" t="s">
        <v>88</v>
      </c>
      <c r="J50" s="208" t="str">
        <f>VLOOKUP(I50,Leistungswerte!$C$25:$AB$47,4,FALSE)</f>
        <v>Sanitärbereiche (Toiletten, Umkleideräume, Waschräume, Duschen)</v>
      </c>
      <c r="K50" s="139" t="s">
        <v>101</v>
      </c>
      <c r="L50" s="116">
        <f>VLOOKUP(K50,Jahresfaktoren!$B$8:$E$25,3,FALSE)</f>
        <v>189</v>
      </c>
      <c r="M50" s="117">
        <f>Stundensatz_Unterhalt!$S$76</f>
        <v>0</v>
      </c>
      <c r="N50" s="109">
        <f>VLOOKUP(I50,Leistungswerte!$C$25:$X$47,13,FALSE)</f>
        <v>0</v>
      </c>
      <c r="O50" s="118">
        <f t="shared" si="28"/>
        <v>3281.04</v>
      </c>
      <c r="P50" s="119" t="e">
        <f t="shared" si="8"/>
        <v>#DIV/0!</v>
      </c>
      <c r="Q50" s="119" t="e">
        <f t="shared" si="17"/>
        <v>#DIV/0!</v>
      </c>
      <c r="R50" s="120" t="e">
        <f t="shared" si="29"/>
        <v>#DIV/0!</v>
      </c>
      <c r="S50" s="140" t="e">
        <f t="shared" si="30"/>
        <v>#DIV/0!</v>
      </c>
      <c r="T50" s="131"/>
      <c r="U50" s="116"/>
      <c r="V50" s="122"/>
      <c r="W50" s="115"/>
      <c r="X50" s="118"/>
      <c r="Y50" s="119"/>
      <c r="Z50" s="119"/>
      <c r="AA50" s="120"/>
      <c r="AB50" s="121"/>
      <c r="AC50" s="149" t="e">
        <f t="shared" si="6"/>
        <v>#DIV/0!</v>
      </c>
      <c r="AD50" s="538"/>
      <c r="AE50" s="539"/>
    </row>
    <row r="51" spans="2:31" s="24" customFormat="1" ht="18.75" customHeight="1" x14ac:dyDescent="0.2">
      <c r="B51" s="204">
        <v>42</v>
      </c>
      <c r="C51" s="101" t="s">
        <v>288</v>
      </c>
      <c r="D51" s="101" t="s">
        <v>267</v>
      </c>
      <c r="E51" s="102"/>
      <c r="F51" s="103" t="s">
        <v>293</v>
      </c>
      <c r="G51" s="104" t="s">
        <v>276</v>
      </c>
      <c r="H51" s="105">
        <v>11.69</v>
      </c>
      <c r="I51" s="106" t="s">
        <v>88</v>
      </c>
      <c r="J51" s="208" t="str">
        <f>VLOOKUP(I51,Leistungswerte!$C$25:$AB$47,4,FALSE)</f>
        <v>Sanitärbereiche (Toiletten, Umkleideräume, Waschräume, Duschen)</v>
      </c>
      <c r="K51" s="139" t="s">
        <v>101</v>
      </c>
      <c r="L51" s="116">
        <f>VLOOKUP(K51,Jahresfaktoren!$B$8:$E$25,3,FALSE)</f>
        <v>189</v>
      </c>
      <c r="M51" s="117">
        <f>Stundensatz_Unterhalt!$S$76</f>
        <v>0</v>
      </c>
      <c r="N51" s="109">
        <f>VLOOKUP(I51,Leistungswerte!$C$25:$X$47,13,FALSE)</f>
        <v>0</v>
      </c>
      <c r="O51" s="118">
        <f t="shared" si="28"/>
        <v>2209.41</v>
      </c>
      <c r="P51" s="119" t="e">
        <f t="shared" si="8"/>
        <v>#DIV/0!</v>
      </c>
      <c r="Q51" s="119" t="e">
        <f t="shared" si="17"/>
        <v>#DIV/0!</v>
      </c>
      <c r="R51" s="120" t="e">
        <f t="shared" si="29"/>
        <v>#DIV/0!</v>
      </c>
      <c r="S51" s="140" t="e">
        <f t="shared" si="30"/>
        <v>#DIV/0!</v>
      </c>
      <c r="T51" s="131"/>
      <c r="U51" s="116"/>
      <c r="V51" s="122"/>
      <c r="W51" s="115"/>
      <c r="X51" s="118"/>
      <c r="Y51" s="119"/>
      <c r="Z51" s="119"/>
      <c r="AA51" s="120"/>
      <c r="AB51" s="121"/>
      <c r="AC51" s="149" t="e">
        <f t="shared" si="6"/>
        <v>#DIV/0!</v>
      </c>
      <c r="AD51" s="538"/>
      <c r="AE51" s="539"/>
    </row>
    <row r="52" spans="2:31" s="24" customFormat="1" ht="18.75" customHeight="1" x14ac:dyDescent="0.2">
      <c r="B52" s="204">
        <v>43</v>
      </c>
      <c r="C52" s="101" t="s">
        <v>288</v>
      </c>
      <c r="D52" s="101" t="s">
        <v>267</v>
      </c>
      <c r="E52" s="102"/>
      <c r="F52" s="103" t="s">
        <v>288</v>
      </c>
      <c r="G52" s="104" t="s">
        <v>294</v>
      </c>
      <c r="H52" s="105">
        <v>183.6</v>
      </c>
      <c r="I52" s="106" t="s">
        <v>102</v>
      </c>
      <c r="J52" s="208" t="str">
        <f>VLOOKUP(I52,Leistungswerte!$C$25:$AB$47,4,FALSE)</f>
        <v>Sport- und Mehrzweckhallen</v>
      </c>
      <c r="K52" s="139" t="s">
        <v>101</v>
      </c>
      <c r="L52" s="116">
        <f>VLOOKUP(K52,Jahresfaktoren!$B$8:$E$25,3,FALSE)</f>
        <v>189</v>
      </c>
      <c r="M52" s="117">
        <f>Stundensatz_Unterhalt!$S$76</f>
        <v>0</v>
      </c>
      <c r="N52" s="109">
        <f>VLOOKUP(I52,Leistungswerte!$C$25:$X$47,13,FALSE)</f>
        <v>0</v>
      </c>
      <c r="O52" s="118">
        <f t="shared" si="28"/>
        <v>34700.400000000001</v>
      </c>
      <c r="P52" s="119" t="e">
        <f t="shared" si="8"/>
        <v>#DIV/0!</v>
      </c>
      <c r="Q52" s="119" t="e">
        <f t="shared" si="17"/>
        <v>#DIV/0!</v>
      </c>
      <c r="R52" s="120" t="e">
        <f t="shared" si="29"/>
        <v>#DIV/0!</v>
      </c>
      <c r="S52" s="140" t="e">
        <f t="shared" si="30"/>
        <v>#DIV/0!</v>
      </c>
      <c r="T52" s="131"/>
      <c r="U52" s="116"/>
      <c r="V52" s="122"/>
      <c r="W52" s="115"/>
      <c r="X52" s="118"/>
      <c r="Y52" s="119"/>
      <c r="Z52" s="119"/>
      <c r="AA52" s="120"/>
      <c r="AB52" s="121"/>
      <c r="AC52" s="149" t="e">
        <f t="shared" si="6"/>
        <v>#DIV/0!</v>
      </c>
      <c r="AD52" s="538"/>
      <c r="AE52" s="539"/>
    </row>
    <row r="53" spans="2:31" s="24" customFormat="1" ht="18.75" customHeight="1" x14ac:dyDescent="0.2">
      <c r="B53" s="204">
        <v>44</v>
      </c>
      <c r="C53" s="101" t="s">
        <v>288</v>
      </c>
      <c r="D53" s="101" t="s">
        <v>267</v>
      </c>
      <c r="E53" s="102"/>
      <c r="F53" s="103" t="s">
        <v>295</v>
      </c>
      <c r="G53" s="104" t="s">
        <v>294</v>
      </c>
      <c r="H53" s="105">
        <v>39.159999999999997</v>
      </c>
      <c r="I53" s="106" t="s">
        <v>98</v>
      </c>
      <c r="J53" s="208" t="str">
        <f>VLOOKUP(I53,Leistungswerte!$C$25:$AB$47,4,FALSE)</f>
        <v>Lager-/Abstellflächen, Archive, Geräteräume, Fahrradabstellräume, Keller</v>
      </c>
      <c r="K53" s="139" t="s">
        <v>117</v>
      </c>
      <c r="L53" s="116">
        <f>VLOOKUP(K53,Jahresfaktoren!$B$8:$E$25,3,FALSE)</f>
        <v>12</v>
      </c>
      <c r="M53" s="117">
        <f>Stundensatz_Unterhalt!$S$76</f>
        <v>0</v>
      </c>
      <c r="N53" s="109">
        <f>VLOOKUP(I53,Leistungswerte!$C$25:$X$47,13,FALSE)</f>
        <v>0</v>
      </c>
      <c r="O53" s="118">
        <f t="shared" si="28"/>
        <v>469.91999999999996</v>
      </c>
      <c r="P53" s="119" t="e">
        <f t="shared" si="8"/>
        <v>#DIV/0!</v>
      </c>
      <c r="Q53" s="119" t="e">
        <f t="shared" si="17"/>
        <v>#DIV/0!</v>
      </c>
      <c r="R53" s="120" t="e">
        <f t="shared" si="29"/>
        <v>#DIV/0!</v>
      </c>
      <c r="S53" s="140" t="e">
        <f t="shared" si="30"/>
        <v>#DIV/0!</v>
      </c>
      <c r="T53" s="131"/>
      <c r="U53" s="116"/>
      <c r="V53" s="122"/>
      <c r="W53" s="115"/>
      <c r="X53" s="118"/>
      <c r="Y53" s="119"/>
      <c r="Z53" s="119"/>
      <c r="AA53" s="120"/>
      <c r="AB53" s="121"/>
      <c r="AC53" s="149" t="e">
        <f t="shared" si="6"/>
        <v>#DIV/0!</v>
      </c>
      <c r="AD53" s="538"/>
      <c r="AE53" s="539"/>
    </row>
    <row r="54" spans="2:31" s="24" customFormat="1" ht="18.75" customHeight="1" x14ac:dyDescent="0.2">
      <c r="B54" s="204">
        <v>45</v>
      </c>
      <c r="C54" s="101" t="s">
        <v>296</v>
      </c>
      <c r="D54" s="101" t="s">
        <v>267</v>
      </c>
      <c r="E54" s="102"/>
      <c r="F54" s="103" t="s">
        <v>288</v>
      </c>
      <c r="G54" s="104" t="s">
        <v>297</v>
      </c>
      <c r="H54" s="105">
        <v>180.33</v>
      </c>
      <c r="I54" s="106" t="s">
        <v>102</v>
      </c>
      <c r="J54" s="208" t="str">
        <f>VLOOKUP(I54,Leistungswerte!$C$25:$AB$47,4,FALSE)</f>
        <v>Sport- und Mehrzweckhallen</v>
      </c>
      <c r="K54" s="139" t="s">
        <v>101</v>
      </c>
      <c r="L54" s="116">
        <f>VLOOKUP(K54,Jahresfaktoren!$B$8:$E$25,3,FALSE)</f>
        <v>189</v>
      </c>
      <c r="M54" s="117">
        <f>Stundensatz_Unterhalt!$S$76</f>
        <v>0</v>
      </c>
      <c r="N54" s="109">
        <f>VLOOKUP(I54,Leistungswerte!$C$25:$X$47,13,FALSE)</f>
        <v>0</v>
      </c>
      <c r="O54" s="118">
        <f t="shared" si="28"/>
        <v>34082.370000000003</v>
      </c>
      <c r="P54" s="119" t="e">
        <f t="shared" si="8"/>
        <v>#DIV/0!</v>
      </c>
      <c r="Q54" s="119" t="e">
        <f t="shared" si="17"/>
        <v>#DIV/0!</v>
      </c>
      <c r="R54" s="120" t="e">
        <f t="shared" si="29"/>
        <v>#DIV/0!</v>
      </c>
      <c r="S54" s="140" t="e">
        <f t="shared" si="30"/>
        <v>#DIV/0!</v>
      </c>
      <c r="T54" s="131"/>
      <c r="U54" s="116"/>
      <c r="V54" s="122"/>
      <c r="W54" s="115"/>
      <c r="X54" s="118"/>
      <c r="Y54" s="119"/>
      <c r="Z54" s="119"/>
      <c r="AA54" s="120"/>
      <c r="AB54" s="121"/>
      <c r="AC54" s="149" t="e">
        <f t="shared" si="6"/>
        <v>#DIV/0!</v>
      </c>
      <c r="AD54" s="538"/>
      <c r="AE54" s="539"/>
    </row>
    <row r="55" spans="2:31" s="24" customFormat="1" ht="18.75" customHeight="1" x14ac:dyDescent="0.2">
      <c r="B55" s="204">
        <v>46</v>
      </c>
      <c r="C55" s="101" t="s">
        <v>296</v>
      </c>
      <c r="D55" s="101" t="s">
        <v>267</v>
      </c>
      <c r="E55" s="102"/>
      <c r="F55" s="103" t="s">
        <v>295</v>
      </c>
      <c r="G55" s="104" t="s">
        <v>297</v>
      </c>
      <c r="H55" s="105">
        <v>40.159999999999997</v>
      </c>
      <c r="I55" s="106" t="s">
        <v>98</v>
      </c>
      <c r="J55" s="208" t="str">
        <f>VLOOKUP(I55,Leistungswerte!$C$25:$AB$47,4,FALSE)</f>
        <v>Lager-/Abstellflächen, Archive, Geräteräume, Fahrradabstellräume, Keller</v>
      </c>
      <c r="K55" s="139" t="s">
        <v>117</v>
      </c>
      <c r="L55" s="116">
        <f>VLOOKUP(K55,Jahresfaktoren!$B$8:$E$25,3,FALSE)</f>
        <v>12</v>
      </c>
      <c r="M55" s="117">
        <f>Stundensatz_Unterhalt!$S$76</f>
        <v>0</v>
      </c>
      <c r="N55" s="109">
        <f>VLOOKUP(I55,Leistungswerte!$C$25:$X$47,13,FALSE)</f>
        <v>0</v>
      </c>
      <c r="O55" s="118">
        <f t="shared" si="28"/>
        <v>481.91999999999996</v>
      </c>
      <c r="P55" s="119" t="e">
        <f t="shared" si="8"/>
        <v>#DIV/0!</v>
      </c>
      <c r="Q55" s="119" t="e">
        <f t="shared" si="17"/>
        <v>#DIV/0!</v>
      </c>
      <c r="R55" s="120" t="e">
        <f t="shared" si="29"/>
        <v>#DIV/0!</v>
      </c>
      <c r="S55" s="140" t="e">
        <f t="shared" si="30"/>
        <v>#DIV/0!</v>
      </c>
      <c r="T55" s="131"/>
      <c r="U55" s="116"/>
      <c r="V55" s="122"/>
      <c r="W55" s="115"/>
      <c r="X55" s="118"/>
      <c r="Y55" s="119"/>
      <c r="Z55" s="119"/>
      <c r="AA55" s="120"/>
      <c r="AB55" s="121"/>
      <c r="AC55" s="149" t="e">
        <f t="shared" si="6"/>
        <v>#DIV/0!</v>
      </c>
      <c r="AD55" s="538"/>
      <c r="AE55" s="539"/>
    </row>
    <row r="56" spans="2:31" s="24" customFormat="1" ht="18.75" customHeight="1" x14ac:dyDescent="0.2">
      <c r="B56" s="204">
        <v>47</v>
      </c>
      <c r="C56" s="101" t="s">
        <v>296</v>
      </c>
      <c r="D56" s="101" t="s">
        <v>267</v>
      </c>
      <c r="E56" s="102"/>
      <c r="F56" s="103" t="s">
        <v>298</v>
      </c>
      <c r="G56" s="104" t="s">
        <v>297</v>
      </c>
      <c r="H56" s="105">
        <v>5.22</v>
      </c>
      <c r="I56" s="106" t="s">
        <v>88</v>
      </c>
      <c r="J56" s="208" t="str">
        <f>VLOOKUP(I56,Leistungswerte!$C$25:$AB$47,4,FALSE)</f>
        <v>Sanitärbereiche (Toiletten, Umkleideräume, Waschräume, Duschen)</v>
      </c>
      <c r="K56" s="139" t="s">
        <v>101</v>
      </c>
      <c r="L56" s="116">
        <f>VLOOKUP(K56,Jahresfaktoren!$B$8:$E$25,3,FALSE)</f>
        <v>189</v>
      </c>
      <c r="M56" s="117">
        <f>Stundensatz_Unterhalt!$S$76</f>
        <v>0</v>
      </c>
      <c r="N56" s="109">
        <f>VLOOKUP(I56,Leistungswerte!$C$25:$X$47,13,FALSE)</f>
        <v>0</v>
      </c>
      <c r="O56" s="118">
        <f t="shared" si="28"/>
        <v>986.57999999999993</v>
      </c>
      <c r="P56" s="119" t="e">
        <f t="shared" si="8"/>
        <v>#DIV/0!</v>
      </c>
      <c r="Q56" s="119" t="e">
        <f t="shared" si="17"/>
        <v>#DIV/0!</v>
      </c>
      <c r="R56" s="120" t="e">
        <f t="shared" si="29"/>
        <v>#DIV/0!</v>
      </c>
      <c r="S56" s="140" t="e">
        <f t="shared" si="30"/>
        <v>#DIV/0!</v>
      </c>
      <c r="T56" s="131"/>
      <c r="U56" s="116"/>
      <c r="V56" s="122"/>
      <c r="W56" s="115"/>
      <c r="X56" s="118"/>
      <c r="Y56" s="119"/>
      <c r="Z56" s="119"/>
      <c r="AA56" s="120"/>
      <c r="AB56" s="121"/>
      <c r="AC56" s="149" t="e">
        <f t="shared" si="6"/>
        <v>#DIV/0!</v>
      </c>
      <c r="AD56" s="538"/>
      <c r="AE56" s="539"/>
    </row>
    <row r="57" spans="2:31" s="24" customFormat="1" ht="18.75" customHeight="1" x14ac:dyDescent="0.2">
      <c r="B57" s="204">
        <v>48</v>
      </c>
      <c r="C57" s="101" t="s">
        <v>296</v>
      </c>
      <c r="D57" s="101" t="s">
        <v>267</v>
      </c>
      <c r="E57" s="102"/>
      <c r="F57" s="103" t="s">
        <v>291</v>
      </c>
      <c r="G57" s="104" t="s">
        <v>297</v>
      </c>
      <c r="H57" s="105">
        <v>6.23</v>
      </c>
      <c r="I57" s="106" t="s">
        <v>88</v>
      </c>
      <c r="J57" s="208" t="str">
        <f>VLOOKUP(I57,Leistungswerte!$C$25:$AB$47,4,FALSE)</f>
        <v>Sanitärbereiche (Toiletten, Umkleideräume, Waschräume, Duschen)</v>
      </c>
      <c r="K57" s="139" t="s">
        <v>101</v>
      </c>
      <c r="L57" s="116">
        <f>VLOOKUP(K57,Jahresfaktoren!$B$8:$E$25,3,FALSE)</f>
        <v>189</v>
      </c>
      <c r="M57" s="117">
        <f>Stundensatz_Unterhalt!$S$76</f>
        <v>0</v>
      </c>
      <c r="N57" s="109">
        <f>VLOOKUP(I57,Leistungswerte!$C$25:$X$47,13,FALSE)</f>
        <v>0</v>
      </c>
      <c r="O57" s="118">
        <f t="shared" si="28"/>
        <v>1177.47</v>
      </c>
      <c r="P57" s="119" t="e">
        <f t="shared" si="8"/>
        <v>#DIV/0!</v>
      </c>
      <c r="Q57" s="119" t="e">
        <f t="shared" si="17"/>
        <v>#DIV/0!</v>
      </c>
      <c r="R57" s="120" t="e">
        <f t="shared" si="29"/>
        <v>#DIV/0!</v>
      </c>
      <c r="S57" s="140" t="e">
        <f t="shared" si="30"/>
        <v>#DIV/0!</v>
      </c>
      <c r="T57" s="131"/>
      <c r="U57" s="116"/>
      <c r="V57" s="122"/>
      <c r="W57" s="115"/>
      <c r="X57" s="118"/>
      <c r="Y57" s="119"/>
      <c r="Z57" s="119"/>
      <c r="AA57" s="120"/>
      <c r="AB57" s="121"/>
      <c r="AC57" s="149" t="e">
        <f t="shared" si="6"/>
        <v>#DIV/0!</v>
      </c>
      <c r="AD57" s="538"/>
      <c r="AE57" s="539"/>
    </row>
    <row r="58" spans="2:31" s="24" customFormat="1" ht="18.75" customHeight="1" x14ac:dyDescent="0.2">
      <c r="B58" s="204">
        <v>49</v>
      </c>
      <c r="C58" s="101" t="s">
        <v>296</v>
      </c>
      <c r="D58" s="101" t="s">
        <v>267</v>
      </c>
      <c r="E58" s="102"/>
      <c r="F58" s="103" t="s">
        <v>299</v>
      </c>
      <c r="G58" s="104" t="s">
        <v>297</v>
      </c>
      <c r="H58" s="105">
        <v>20.45</v>
      </c>
      <c r="I58" s="106" t="s">
        <v>69</v>
      </c>
      <c r="J58" s="208" t="str">
        <f>VLOOKUP(I58,Leistungswerte!$C$25:$AB$47,4,FALSE)</f>
        <v>Verkehrsflächen (Flure, Foyer, Eingangsbereiche) 
EG (MANUELL)</v>
      </c>
      <c r="K58" s="139" t="s">
        <v>101</v>
      </c>
      <c r="L58" s="116">
        <f>VLOOKUP(K58,Jahresfaktoren!$B$8:$E$25,3,FALSE)</f>
        <v>189</v>
      </c>
      <c r="M58" s="117">
        <f>Stundensatz_Unterhalt!$S$76</f>
        <v>0</v>
      </c>
      <c r="N58" s="109">
        <f>VLOOKUP(I58,Leistungswerte!$C$25:$X$47,13,FALSE)</f>
        <v>0</v>
      </c>
      <c r="O58" s="118">
        <f t="shared" si="28"/>
        <v>3865.0499999999997</v>
      </c>
      <c r="P58" s="119" t="e">
        <f t="shared" si="8"/>
        <v>#DIV/0!</v>
      </c>
      <c r="Q58" s="119" t="e">
        <f t="shared" si="17"/>
        <v>#DIV/0!</v>
      </c>
      <c r="R58" s="120" t="e">
        <f t="shared" si="29"/>
        <v>#DIV/0!</v>
      </c>
      <c r="S58" s="140" t="e">
        <f t="shared" si="30"/>
        <v>#DIV/0!</v>
      </c>
      <c r="T58" s="131"/>
      <c r="U58" s="116"/>
      <c r="V58" s="122"/>
      <c r="W58" s="115"/>
      <c r="X58" s="118"/>
      <c r="Y58" s="119"/>
      <c r="Z58" s="119"/>
      <c r="AA58" s="120"/>
      <c r="AB58" s="121"/>
      <c r="AC58" s="149" t="e">
        <f t="shared" si="6"/>
        <v>#DIV/0!</v>
      </c>
      <c r="AD58" s="538"/>
      <c r="AE58" s="539"/>
    </row>
    <row r="59" spans="2:31" s="24" customFormat="1" ht="18.75" customHeight="1" x14ac:dyDescent="0.2">
      <c r="B59" s="204">
        <v>50</v>
      </c>
      <c r="C59" s="101" t="s">
        <v>296</v>
      </c>
      <c r="D59" s="101" t="s">
        <v>267</v>
      </c>
      <c r="E59" s="102"/>
      <c r="F59" s="103" t="s">
        <v>300</v>
      </c>
      <c r="G59" s="104" t="s">
        <v>297</v>
      </c>
      <c r="H59" s="105">
        <v>7.17</v>
      </c>
      <c r="I59" s="106" t="s">
        <v>88</v>
      </c>
      <c r="J59" s="208" t="str">
        <f>VLOOKUP(I59,Leistungswerte!$C$25:$AB$47,4,FALSE)</f>
        <v>Sanitärbereiche (Toiletten, Umkleideräume, Waschräume, Duschen)</v>
      </c>
      <c r="K59" s="139" t="s">
        <v>101</v>
      </c>
      <c r="L59" s="116">
        <f>VLOOKUP(K59,Jahresfaktoren!$B$8:$E$25,3,FALSE)</f>
        <v>189</v>
      </c>
      <c r="M59" s="117">
        <f>Stundensatz_Unterhalt!$S$76</f>
        <v>0</v>
      </c>
      <c r="N59" s="109">
        <f>VLOOKUP(I59,Leistungswerte!$C$25:$X$47,13,FALSE)</f>
        <v>0</v>
      </c>
      <c r="O59" s="118">
        <f t="shared" si="28"/>
        <v>1355.1299999999999</v>
      </c>
      <c r="P59" s="119" t="e">
        <f t="shared" si="8"/>
        <v>#DIV/0!</v>
      </c>
      <c r="Q59" s="119" t="e">
        <f t="shared" si="17"/>
        <v>#DIV/0!</v>
      </c>
      <c r="R59" s="120" t="e">
        <f t="shared" si="29"/>
        <v>#DIV/0!</v>
      </c>
      <c r="S59" s="140" t="e">
        <f t="shared" si="30"/>
        <v>#DIV/0!</v>
      </c>
      <c r="T59" s="131"/>
      <c r="U59" s="116"/>
      <c r="V59" s="122"/>
      <c r="W59" s="115"/>
      <c r="X59" s="118"/>
      <c r="Y59" s="119"/>
      <c r="Z59" s="119"/>
      <c r="AA59" s="120"/>
      <c r="AB59" s="121"/>
      <c r="AC59" s="149" t="e">
        <f t="shared" si="6"/>
        <v>#DIV/0!</v>
      </c>
      <c r="AD59" s="538"/>
      <c r="AE59" s="539"/>
    </row>
    <row r="60" spans="2:31" s="24" customFormat="1" ht="18.75" customHeight="1" x14ac:dyDescent="0.2">
      <c r="B60" s="204">
        <v>51</v>
      </c>
      <c r="C60" s="101" t="s">
        <v>296</v>
      </c>
      <c r="D60" s="101" t="s">
        <v>267</v>
      </c>
      <c r="E60" s="102"/>
      <c r="F60" s="103" t="s">
        <v>301</v>
      </c>
      <c r="G60" s="104" t="s">
        <v>297</v>
      </c>
      <c r="H60" s="105">
        <v>7.17</v>
      </c>
      <c r="I60" s="106" t="s">
        <v>88</v>
      </c>
      <c r="J60" s="208" t="str">
        <f>VLOOKUP(I60,Leistungswerte!$C$25:$AB$47,4,FALSE)</f>
        <v>Sanitärbereiche (Toiletten, Umkleideräume, Waschräume, Duschen)</v>
      </c>
      <c r="K60" s="139" t="s">
        <v>101</v>
      </c>
      <c r="L60" s="116">
        <f>VLOOKUP(K60,Jahresfaktoren!$B$8:$E$25,3,FALSE)</f>
        <v>189</v>
      </c>
      <c r="M60" s="117">
        <f>Stundensatz_Unterhalt!$S$76</f>
        <v>0</v>
      </c>
      <c r="N60" s="109">
        <f>VLOOKUP(I60,Leistungswerte!$C$25:$X$47,13,FALSE)</f>
        <v>0</v>
      </c>
      <c r="O60" s="118">
        <f t="shared" si="28"/>
        <v>1355.1299999999999</v>
      </c>
      <c r="P60" s="119" t="e">
        <f t="shared" si="8"/>
        <v>#DIV/0!</v>
      </c>
      <c r="Q60" s="119" t="e">
        <f t="shared" si="17"/>
        <v>#DIV/0!</v>
      </c>
      <c r="R60" s="120" t="e">
        <f t="shared" si="29"/>
        <v>#DIV/0!</v>
      </c>
      <c r="S60" s="140" t="e">
        <f t="shared" si="30"/>
        <v>#DIV/0!</v>
      </c>
      <c r="T60" s="131"/>
      <c r="U60" s="116"/>
      <c r="V60" s="122"/>
      <c r="W60" s="115"/>
      <c r="X60" s="118"/>
      <c r="Y60" s="119"/>
      <c r="Z60" s="119"/>
      <c r="AA60" s="120"/>
      <c r="AB60" s="121"/>
      <c r="AC60" s="149" t="e">
        <f t="shared" si="6"/>
        <v>#DIV/0!</v>
      </c>
      <c r="AD60" s="538"/>
      <c r="AE60" s="539"/>
    </row>
    <row r="61" spans="2:31" s="24" customFormat="1" ht="18.75" customHeight="1" x14ac:dyDescent="0.2">
      <c r="B61" s="204">
        <v>52</v>
      </c>
      <c r="C61" s="101" t="s">
        <v>296</v>
      </c>
      <c r="D61" s="101" t="s">
        <v>267</v>
      </c>
      <c r="E61" s="102"/>
      <c r="F61" s="103" t="s">
        <v>302</v>
      </c>
      <c r="G61" s="104" t="s">
        <v>297</v>
      </c>
      <c r="H61" s="105">
        <v>14.96</v>
      </c>
      <c r="I61" s="106" t="s">
        <v>88</v>
      </c>
      <c r="J61" s="208" t="str">
        <f>VLOOKUP(I61,Leistungswerte!$C$25:$AB$47,4,FALSE)</f>
        <v>Sanitärbereiche (Toiletten, Umkleideräume, Waschräume, Duschen)</v>
      </c>
      <c r="K61" s="139" t="s">
        <v>101</v>
      </c>
      <c r="L61" s="116">
        <f>VLOOKUP(K61,Jahresfaktoren!$B$8:$E$25,3,FALSE)</f>
        <v>189</v>
      </c>
      <c r="M61" s="117">
        <f>Stundensatz_Unterhalt!$S$76</f>
        <v>0</v>
      </c>
      <c r="N61" s="109">
        <f>VLOOKUP(I61,Leistungswerte!$C$25:$X$47,13,FALSE)</f>
        <v>0</v>
      </c>
      <c r="O61" s="118">
        <f t="shared" si="28"/>
        <v>2827.44</v>
      </c>
      <c r="P61" s="119" t="e">
        <f t="shared" si="8"/>
        <v>#DIV/0!</v>
      </c>
      <c r="Q61" s="119" t="e">
        <f t="shared" si="17"/>
        <v>#DIV/0!</v>
      </c>
      <c r="R61" s="120" t="e">
        <f t="shared" si="29"/>
        <v>#DIV/0!</v>
      </c>
      <c r="S61" s="140" t="e">
        <f t="shared" si="30"/>
        <v>#DIV/0!</v>
      </c>
      <c r="T61" s="131"/>
      <c r="U61" s="116"/>
      <c r="V61" s="122"/>
      <c r="W61" s="115"/>
      <c r="X61" s="118"/>
      <c r="Y61" s="119"/>
      <c r="Z61" s="119"/>
      <c r="AA61" s="120"/>
      <c r="AB61" s="121"/>
      <c r="AC61" s="149" t="e">
        <f t="shared" si="6"/>
        <v>#DIV/0!</v>
      </c>
      <c r="AD61" s="538"/>
      <c r="AE61" s="539"/>
    </row>
    <row r="62" spans="2:31" s="24" customFormat="1" ht="18.75" customHeight="1" x14ac:dyDescent="0.2">
      <c r="B62" s="204">
        <v>53</v>
      </c>
      <c r="C62" s="101" t="s">
        <v>296</v>
      </c>
      <c r="D62" s="101" t="s">
        <v>267</v>
      </c>
      <c r="E62" s="102"/>
      <c r="F62" s="103" t="s">
        <v>303</v>
      </c>
      <c r="G62" s="104" t="s">
        <v>297</v>
      </c>
      <c r="H62" s="105">
        <v>15.78</v>
      </c>
      <c r="I62" s="106" t="s">
        <v>88</v>
      </c>
      <c r="J62" s="208" t="str">
        <f>VLOOKUP(I62,Leistungswerte!$C$25:$AB$47,4,FALSE)</f>
        <v>Sanitärbereiche (Toiletten, Umkleideräume, Waschräume, Duschen)</v>
      </c>
      <c r="K62" s="139" t="s">
        <v>101</v>
      </c>
      <c r="L62" s="116">
        <f>VLOOKUP(K62,Jahresfaktoren!$B$8:$E$25,3,FALSE)</f>
        <v>189</v>
      </c>
      <c r="M62" s="117">
        <f>Stundensatz_Unterhalt!$S$76</f>
        <v>0</v>
      </c>
      <c r="N62" s="109">
        <f>VLOOKUP(I62,Leistungswerte!$C$25:$X$47,13,FALSE)</f>
        <v>0</v>
      </c>
      <c r="O62" s="118">
        <f t="shared" si="28"/>
        <v>2982.42</v>
      </c>
      <c r="P62" s="119" t="e">
        <f t="shared" si="8"/>
        <v>#DIV/0!</v>
      </c>
      <c r="Q62" s="119" t="e">
        <f t="shared" si="17"/>
        <v>#DIV/0!</v>
      </c>
      <c r="R62" s="120" t="e">
        <f t="shared" si="29"/>
        <v>#DIV/0!</v>
      </c>
      <c r="S62" s="140" t="e">
        <f t="shared" si="30"/>
        <v>#DIV/0!</v>
      </c>
      <c r="T62" s="131"/>
      <c r="U62" s="116"/>
      <c r="V62" s="122"/>
      <c r="W62" s="115"/>
      <c r="X62" s="118"/>
      <c r="Y62" s="119"/>
      <c r="Z62" s="119"/>
      <c r="AA62" s="120"/>
      <c r="AB62" s="121"/>
      <c r="AC62" s="149" t="e">
        <f t="shared" si="6"/>
        <v>#DIV/0!</v>
      </c>
      <c r="AD62" s="538"/>
      <c r="AE62" s="539"/>
    </row>
    <row r="63" spans="2:31" s="24" customFormat="1" ht="18.75" customHeight="1" x14ac:dyDescent="0.2">
      <c r="B63" s="204">
        <v>54</v>
      </c>
      <c r="C63" s="101" t="s">
        <v>296</v>
      </c>
      <c r="D63" s="101" t="s">
        <v>267</v>
      </c>
      <c r="E63" s="102"/>
      <c r="F63" s="103" t="s">
        <v>304</v>
      </c>
      <c r="G63" s="104" t="s">
        <v>297</v>
      </c>
      <c r="H63" s="105">
        <v>9.14</v>
      </c>
      <c r="I63" s="106" t="s">
        <v>88</v>
      </c>
      <c r="J63" s="208" t="str">
        <f>VLOOKUP(I63,Leistungswerte!$C$25:$AB$47,4,FALSE)</f>
        <v>Sanitärbereiche (Toiletten, Umkleideräume, Waschräume, Duschen)</v>
      </c>
      <c r="K63" s="139" t="s">
        <v>101</v>
      </c>
      <c r="L63" s="116">
        <f>VLOOKUP(K63,Jahresfaktoren!$B$8:$E$25,3,FALSE)</f>
        <v>189</v>
      </c>
      <c r="M63" s="117">
        <f>Stundensatz_Unterhalt!$S$76</f>
        <v>0</v>
      </c>
      <c r="N63" s="109">
        <f>VLOOKUP(I63,Leistungswerte!$C$25:$X$47,13,FALSE)</f>
        <v>0</v>
      </c>
      <c r="O63" s="118">
        <f t="shared" si="28"/>
        <v>1727.46</v>
      </c>
      <c r="P63" s="119" t="e">
        <f t="shared" si="8"/>
        <v>#DIV/0!</v>
      </c>
      <c r="Q63" s="119" t="e">
        <f t="shared" si="17"/>
        <v>#DIV/0!</v>
      </c>
      <c r="R63" s="120" t="e">
        <f t="shared" si="29"/>
        <v>#DIV/0!</v>
      </c>
      <c r="S63" s="140" t="e">
        <f t="shared" si="30"/>
        <v>#DIV/0!</v>
      </c>
      <c r="T63" s="131"/>
      <c r="U63" s="116"/>
      <c r="V63" s="122"/>
      <c r="W63" s="115"/>
      <c r="X63" s="118"/>
      <c r="Y63" s="119"/>
      <c r="Z63" s="119"/>
      <c r="AA63" s="120"/>
      <c r="AB63" s="121"/>
      <c r="AC63" s="149" t="e">
        <f t="shared" si="6"/>
        <v>#DIV/0!</v>
      </c>
      <c r="AD63" s="538"/>
      <c r="AE63" s="539"/>
    </row>
    <row r="64" spans="2:31" s="24" customFormat="1" ht="18.75" customHeight="1" thickBot="1" x14ac:dyDescent="0.25">
      <c r="B64" s="169">
        <v>55</v>
      </c>
      <c r="C64" s="170" t="s">
        <v>296</v>
      </c>
      <c r="D64" s="170" t="s">
        <v>267</v>
      </c>
      <c r="E64" s="171"/>
      <c r="F64" s="172" t="s">
        <v>305</v>
      </c>
      <c r="G64" s="173" t="s">
        <v>297</v>
      </c>
      <c r="H64" s="174">
        <v>9.14</v>
      </c>
      <c r="I64" s="175" t="s">
        <v>88</v>
      </c>
      <c r="J64" s="209" t="str">
        <f>VLOOKUP(I64,Leistungswerte!$C$25:$AB$47,4,FALSE)</f>
        <v>Sanitärbereiche (Toiletten, Umkleideräume, Waschräume, Duschen)</v>
      </c>
      <c r="K64" s="141" t="s">
        <v>101</v>
      </c>
      <c r="L64" s="142">
        <f>VLOOKUP(K64,Jahresfaktoren!$B$8:$E$25,3,FALSE)</f>
        <v>189</v>
      </c>
      <c r="M64" s="143">
        <f>Stundensatz_Unterhalt!$S$76</f>
        <v>0</v>
      </c>
      <c r="N64" s="144">
        <f>VLOOKUP(I64,Leistungswerte!$C$25:$X$47,13,FALSE)</f>
        <v>0</v>
      </c>
      <c r="O64" s="145">
        <f t="shared" si="28"/>
        <v>1727.46</v>
      </c>
      <c r="P64" s="146" t="e">
        <f t="shared" si="8"/>
        <v>#DIV/0!</v>
      </c>
      <c r="Q64" s="146" t="e">
        <f t="shared" si="17"/>
        <v>#DIV/0!</v>
      </c>
      <c r="R64" s="147" t="e">
        <f t="shared" si="29"/>
        <v>#DIV/0!</v>
      </c>
      <c r="S64" s="148" t="e">
        <f t="shared" si="30"/>
        <v>#DIV/0!</v>
      </c>
      <c r="T64" s="132"/>
      <c r="U64" s="123"/>
      <c r="V64" s="128"/>
      <c r="W64" s="129"/>
      <c r="X64" s="124"/>
      <c r="Y64" s="125"/>
      <c r="Z64" s="125"/>
      <c r="AA64" s="126"/>
      <c r="AB64" s="127"/>
      <c r="AC64" s="150" t="e">
        <f t="shared" si="6"/>
        <v>#DIV/0!</v>
      </c>
      <c r="AD64" s="548"/>
      <c r="AE64" s="549"/>
    </row>
  </sheetData>
  <sheetProtection algorithmName="SHA-512" hashValue="1I2iQtEbKTHWzc2qphvEpygNEHTJ/Rg7XLsQejEPfns0WQZaD4nCiNWEGgGFgEkz9FMWm5GBoRCfRFJDw9/SzQ==" saltValue="KL8qEYshtgX5fk4vwNAZSQ==" spinCount="100000" sheet="1" objects="1" scenarios="1"/>
  <autoFilter ref="B17:AD64" xr:uid="{00000000-0009-0000-0000-000009000000}"/>
  <sortState xmlns:xlrd2="http://schemas.microsoft.com/office/spreadsheetml/2017/richdata2" ref="C18:H64">
    <sortCondition ref="C18:C64"/>
  </sortState>
  <mergeCells count="73">
    <mergeCell ref="B2:F2"/>
    <mergeCell ref="B3:F3"/>
    <mergeCell ref="AD52:AE52"/>
    <mergeCell ref="AD50:AE50"/>
    <mergeCell ref="AD51:AE51"/>
    <mergeCell ref="AD22:AE22"/>
    <mergeCell ref="AD23:AE23"/>
    <mergeCell ref="AD24:AE24"/>
    <mergeCell ref="AD25:AE25"/>
    <mergeCell ref="AD26:AE26"/>
    <mergeCell ref="J15:J16"/>
    <mergeCell ref="AD32:AE32"/>
    <mergeCell ref="AD33:AE33"/>
    <mergeCell ref="AD34:AE34"/>
    <mergeCell ref="B15:B16"/>
    <mergeCell ref="C15:C16"/>
    <mergeCell ref="AD53:AE53"/>
    <mergeCell ref="AD54:AE54"/>
    <mergeCell ref="AD36:AE36"/>
    <mergeCell ref="AD37:AE37"/>
    <mergeCell ref="AD38:AE38"/>
    <mergeCell ref="AD39:AE39"/>
    <mergeCell ref="AD40:AE40"/>
    <mergeCell ref="AD41:AE41"/>
    <mergeCell ref="AD42:AE42"/>
    <mergeCell ref="AD43:AE43"/>
    <mergeCell ref="AD44:AE44"/>
    <mergeCell ref="AD45:AE45"/>
    <mergeCell ref="AD46:AE46"/>
    <mergeCell ref="AD47:AE47"/>
    <mergeCell ref="AD48:AE48"/>
    <mergeCell ref="AD49:AE49"/>
    <mergeCell ref="AD55:AE55"/>
    <mergeCell ref="AD56:AE56"/>
    <mergeCell ref="AD57:AE57"/>
    <mergeCell ref="AD58:AE58"/>
    <mergeCell ref="AD59:AE59"/>
    <mergeCell ref="AD60:AE60"/>
    <mergeCell ref="AD61:AE61"/>
    <mergeCell ref="AD62:AE62"/>
    <mergeCell ref="AD63:AE63"/>
    <mergeCell ref="AD64:AE64"/>
    <mergeCell ref="AD35:AE35"/>
    <mergeCell ref="AD15:AE16"/>
    <mergeCell ref="AD17:AE17"/>
    <mergeCell ref="AD18:AE18"/>
    <mergeCell ref="AD19:AE19"/>
    <mergeCell ref="AD20:AE20"/>
    <mergeCell ref="AD21:AE21"/>
    <mergeCell ref="AD27:AE27"/>
    <mergeCell ref="AD28:AE28"/>
    <mergeCell ref="AD29:AE29"/>
    <mergeCell ref="AD30:AE30"/>
    <mergeCell ref="AD31:AE31"/>
    <mergeCell ref="W15:W16"/>
    <mergeCell ref="K5:L6"/>
    <mergeCell ref="K14:S14"/>
    <mergeCell ref="T14:AB14"/>
    <mergeCell ref="J5:J6"/>
    <mergeCell ref="L15:L16"/>
    <mergeCell ref="M15:M16"/>
    <mergeCell ref="N15:N16"/>
    <mergeCell ref="T15:T16"/>
    <mergeCell ref="U15:U16"/>
    <mergeCell ref="V15:V16"/>
    <mergeCell ref="C10:G10"/>
    <mergeCell ref="B9:G9"/>
    <mergeCell ref="E15:E16"/>
    <mergeCell ref="K15:K16"/>
    <mergeCell ref="I15:I16"/>
    <mergeCell ref="G15:G16"/>
    <mergeCell ref="F15:F16"/>
    <mergeCell ref="D15:D16"/>
  </mergeCells>
  <phoneticPr fontId="4" type="noConversion"/>
  <printOptions horizontalCentered="1"/>
  <pageMargins left="0.33444444444444443" right="0.78740157480314965" top="0.22097222222222221" bottom="0.78740157480314965" header="0.31496062992125984" footer="0.39370078740157483"/>
  <pageSetup paperSize="9" scale="24"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B39B2-654C-564F-A7FA-92EE00A7ADD7}">
  <sheetPr>
    <pageSetUpPr fitToPage="1"/>
  </sheetPr>
  <dimension ref="B1:AR89"/>
  <sheetViews>
    <sheetView showGridLines="0" zoomScaleNormal="100" workbookViewId="0">
      <selection activeCell="B2" sqref="B2:F2"/>
    </sheetView>
  </sheetViews>
  <sheetFormatPr baseColWidth="10" defaultColWidth="9.1640625" defaultRowHeight="14" x14ac:dyDescent="0.2"/>
  <cols>
    <col min="1" max="1" width="2.6640625" style="66" customWidth="1"/>
    <col min="2" max="2" width="8.6640625" style="65" customWidth="1"/>
    <col min="3" max="3" width="13.6640625" style="66" bestFit="1" customWidth="1"/>
    <col min="4" max="4" width="10.6640625" style="66" customWidth="1"/>
    <col min="5" max="5" width="13" style="66" customWidth="1"/>
    <col min="6" max="6" width="28.1640625" style="66" bestFit="1" customWidth="1"/>
    <col min="7" max="7" width="22" style="66" bestFit="1" customWidth="1"/>
    <col min="8" max="8" width="12.6640625" style="66" customWidth="1"/>
    <col min="9" max="9" width="12.6640625" style="65" customWidth="1"/>
    <col min="10" max="10" width="81.6640625" style="65" bestFit="1" customWidth="1"/>
    <col min="11" max="14" width="12.6640625" style="65" customWidth="1"/>
    <col min="15" max="29" width="15" style="66" customWidth="1"/>
    <col min="30" max="30" width="67.5" style="66" bestFit="1" customWidth="1"/>
    <col min="31" max="16384" width="9.1640625" style="66"/>
  </cols>
  <sheetData>
    <row r="1" spans="2:44" ht="15" customHeight="1" x14ac:dyDescent="0.2"/>
    <row r="2" spans="2:44" ht="25.25" customHeight="1" x14ac:dyDescent="0.2">
      <c r="B2" s="550" t="str">
        <f>Zusammenfassung!B2</f>
        <v>Vergabeverfahren Reinigungsdienstleistungen</v>
      </c>
      <c r="C2" s="550"/>
      <c r="D2" s="550"/>
      <c r="E2" s="550"/>
      <c r="F2" s="550"/>
      <c r="G2" s="32"/>
      <c r="H2" s="32"/>
      <c r="I2" s="67"/>
      <c r="J2" s="32"/>
      <c r="K2" s="32"/>
      <c r="L2" s="32"/>
      <c r="M2" s="32"/>
      <c r="N2" s="32"/>
      <c r="O2" s="32"/>
      <c r="P2" s="32"/>
      <c r="Q2" s="32"/>
      <c r="R2" s="32"/>
      <c r="S2" s="32"/>
      <c r="T2" s="32"/>
      <c r="U2" s="32"/>
      <c r="V2" s="32"/>
      <c r="W2" s="32"/>
      <c r="X2" s="32"/>
      <c r="Y2" s="32"/>
      <c r="Z2" s="32"/>
      <c r="AA2" s="32"/>
      <c r="AB2" s="32"/>
      <c r="AC2" s="32"/>
      <c r="AD2" s="32"/>
    </row>
    <row r="3" spans="2:44" ht="20" customHeight="1" x14ac:dyDescent="0.2">
      <c r="B3" s="551" t="str">
        <f>Zusammenfassung!B3</f>
        <v>in den Liegenschaften der Gemeinde Weilerswist</v>
      </c>
      <c r="C3" s="551"/>
      <c r="D3" s="551"/>
      <c r="E3" s="551"/>
      <c r="F3" s="551"/>
      <c r="G3" s="68"/>
      <c r="H3" s="68"/>
      <c r="I3" s="67"/>
      <c r="J3" s="68"/>
      <c r="K3" s="68"/>
      <c r="L3" s="68"/>
      <c r="M3" s="68"/>
      <c r="N3" s="68"/>
      <c r="O3" s="68"/>
      <c r="P3" s="68"/>
      <c r="Q3" s="68"/>
      <c r="R3" s="68"/>
      <c r="S3" s="68"/>
      <c r="T3" s="68"/>
      <c r="U3" s="68"/>
      <c r="V3" s="68"/>
      <c r="W3" s="68"/>
      <c r="X3" s="68"/>
      <c r="Y3" s="68"/>
      <c r="Z3" s="68"/>
      <c r="AA3" s="68"/>
      <c r="AB3" s="68"/>
      <c r="AC3" s="68"/>
      <c r="AD3" s="68"/>
    </row>
    <row r="4" spans="2:44" ht="15" customHeight="1" x14ac:dyDescent="0.2">
      <c r="B4" s="69"/>
      <c r="C4" s="69"/>
      <c r="D4" s="69"/>
      <c r="E4" s="69"/>
      <c r="F4" s="69"/>
      <c r="G4" s="69"/>
      <c r="H4" s="69"/>
      <c r="O4" s="69"/>
      <c r="P4" s="69"/>
      <c r="Q4" s="69"/>
      <c r="R4" s="70"/>
      <c r="S4" s="69"/>
      <c r="T4" s="69"/>
      <c r="U4" s="69"/>
      <c r="V4" s="69"/>
      <c r="W4" s="69"/>
      <c r="X4" s="69"/>
      <c r="Y4" s="69"/>
      <c r="Z4" s="69"/>
      <c r="AA4" s="69"/>
      <c r="AB4" s="69"/>
      <c r="AC4" s="69"/>
      <c r="AD4" s="69"/>
    </row>
    <row r="5" spans="2:44" ht="15" customHeight="1" x14ac:dyDescent="0.2">
      <c r="B5" s="32" t="s">
        <v>243</v>
      </c>
      <c r="C5" s="32"/>
      <c r="D5" s="32"/>
      <c r="E5" s="32"/>
      <c r="F5" s="32" t="str">
        <f>Objektübersicht!D14</f>
        <v>Grundschule Metternich inkl. Turnhalle</v>
      </c>
      <c r="G5" s="32"/>
      <c r="I5" s="43"/>
      <c r="J5" s="536" t="s">
        <v>244</v>
      </c>
      <c r="K5" s="530" t="e">
        <f>(O13+X13)/(P13+Y13)</f>
        <v>#DIV/0!</v>
      </c>
      <c r="L5" s="530"/>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2:44" ht="16" x14ac:dyDescent="0.2">
      <c r="B6" s="71"/>
      <c r="C6" s="72"/>
      <c r="D6" s="72"/>
      <c r="E6" s="72"/>
      <c r="F6" s="72"/>
      <c r="G6" s="72"/>
      <c r="H6" s="43"/>
      <c r="I6" s="43"/>
      <c r="J6" s="536"/>
      <c r="K6" s="530"/>
      <c r="L6" s="530"/>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row>
    <row r="7" spans="2:44" ht="7.5" customHeight="1" x14ac:dyDescent="0.2">
      <c r="B7" s="73"/>
    </row>
    <row r="8" spans="2:44" ht="7.5" customHeight="1" x14ac:dyDescent="0.2">
      <c r="B8" s="74"/>
      <c r="C8" s="16"/>
      <c r="D8" s="16"/>
      <c r="E8" s="16"/>
      <c r="F8" s="16"/>
      <c r="G8" s="16"/>
      <c r="H8" s="16"/>
      <c r="I8" s="75"/>
      <c r="J8" s="75"/>
      <c r="K8" s="75"/>
      <c r="L8" s="185"/>
      <c r="M8" s="23"/>
      <c r="N8" s="23"/>
      <c r="O8" s="24"/>
      <c r="P8" s="24"/>
      <c r="Q8" s="24"/>
      <c r="R8" s="24"/>
      <c r="S8" s="24"/>
      <c r="T8" s="24"/>
      <c r="U8" s="24"/>
      <c r="V8" s="24"/>
      <c r="W8" s="24"/>
      <c r="X8" s="24"/>
      <c r="Y8" s="24"/>
      <c r="Z8" s="24"/>
      <c r="AA8" s="24"/>
      <c r="AB8" s="24"/>
      <c r="AC8" s="24"/>
      <c r="AD8" s="24"/>
    </row>
    <row r="9" spans="2:44" ht="15" customHeight="1" x14ac:dyDescent="0.2">
      <c r="B9" s="523" t="s">
        <v>6</v>
      </c>
      <c r="C9" s="524"/>
      <c r="D9" s="524"/>
      <c r="E9" s="524"/>
      <c r="F9" s="524"/>
      <c r="G9" s="524"/>
      <c r="H9" s="184"/>
      <c r="I9" s="184"/>
      <c r="J9" s="184"/>
      <c r="K9" s="184"/>
      <c r="L9" s="76"/>
      <c r="M9" s="184"/>
      <c r="N9" s="184"/>
      <c r="O9" s="184"/>
      <c r="P9" s="184"/>
      <c r="Q9" s="184"/>
      <c r="R9" s="184"/>
      <c r="S9" s="184"/>
      <c r="T9" s="184"/>
      <c r="U9" s="184"/>
      <c r="V9" s="184"/>
      <c r="W9" s="184"/>
      <c r="X9" s="184"/>
      <c r="Y9" s="184"/>
      <c r="Z9" s="184"/>
      <c r="AA9" s="184"/>
      <c r="AB9" s="184"/>
      <c r="AC9" s="184"/>
      <c r="AD9" s="184"/>
    </row>
    <row r="10" spans="2:44" ht="15" customHeight="1" x14ac:dyDescent="0.2">
      <c r="B10" s="77"/>
      <c r="C10" s="521">
        <f>Zusammenfassung!$C$17</f>
        <v>0</v>
      </c>
      <c r="D10" s="522"/>
      <c r="E10" s="522"/>
      <c r="F10" s="522"/>
      <c r="G10" s="522"/>
      <c r="H10" s="24"/>
      <c r="I10" s="24"/>
      <c r="J10" s="24"/>
      <c r="K10" s="24"/>
      <c r="L10" s="78"/>
      <c r="M10" s="24"/>
      <c r="N10" s="24"/>
      <c r="O10" s="24"/>
      <c r="P10" s="24"/>
      <c r="Q10" s="24"/>
      <c r="R10" s="24"/>
      <c r="S10" s="24"/>
      <c r="T10" s="24"/>
      <c r="U10" s="24"/>
      <c r="V10" s="24"/>
      <c r="W10" s="24"/>
      <c r="X10" s="24"/>
      <c r="Y10" s="24"/>
      <c r="Z10" s="24"/>
      <c r="AA10" s="24"/>
      <c r="AB10" s="24"/>
      <c r="AC10" s="24"/>
      <c r="AD10" s="24"/>
    </row>
    <row r="11" spans="2:44" ht="7.5" customHeight="1" x14ac:dyDescent="0.2">
      <c r="B11" s="79"/>
      <c r="C11" s="21"/>
      <c r="D11" s="21"/>
      <c r="E11" s="21"/>
      <c r="F11" s="21"/>
      <c r="G11" s="21"/>
      <c r="H11" s="21"/>
      <c r="I11" s="80"/>
      <c r="J11" s="80"/>
      <c r="K11" s="80"/>
      <c r="L11" s="186"/>
      <c r="M11" s="23"/>
      <c r="N11" s="23"/>
      <c r="O11" s="24"/>
      <c r="P11" s="24"/>
      <c r="Q11" s="24"/>
      <c r="R11" s="24"/>
      <c r="S11" s="24"/>
      <c r="T11" s="24"/>
      <c r="U11" s="24"/>
      <c r="V11" s="24"/>
      <c r="W11" s="24"/>
      <c r="X11" s="24"/>
      <c r="Y11" s="24"/>
      <c r="Z11" s="24"/>
      <c r="AA11" s="24"/>
      <c r="AB11" s="24"/>
      <c r="AC11" s="24"/>
      <c r="AD11" s="24"/>
    </row>
    <row r="12" spans="2:44" ht="7.5" customHeight="1" x14ac:dyDescent="0.2">
      <c r="B12" s="23"/>
      <c r="C12" s="24"/>
      <c r="D12" s="24"/>
      <c r="E12" s="24"/>
      <c r="F12" s="24"/>
      <c r="G12" s="24"/>
      <c r="H12" s="24"/>
      <c r="I12" s="23"/>
      <c r="J12" s="23"/>
      <c r="K12" s="23"/>
      <c r="L12" s="23"/>
      <c r="M12" s="23"/>
      <c r="N12" s="23"/>
      <c r="O12" s="24"/>
      <c r="P12" s="24"/>
      <c r="Q12" s="24"/>
      <c r="R12" s="24"/>
      <c r="S12" s="24"/>
      <c r="T12" s="24"/>
      <c r="U12" s="24"/>
      <c r="V12" s="24"/>
      <c r="W12" s="24"/>
      <c r="X12" s="24"/>
      <c r="Y12" s="24"/>
      <c r="Z12" s="24"/>
      <c r="AA12" s="24"/>
      <c r="AB12" s="24"/>
      <c r="AC12" s="24"/>
      <c r="AD12" s="24"/>
    </row>
    <row r="13" spans="2:44" s="24" customFormat="1" thickBot="1" x14ac:dyDescent="0.25">
      <c r="B13" s="23"/>
      <c r="H13" s="81">
        <f>SUM(H18:H89)</f>
        <v>2222.5600000000009</v>
      </c>
      <c r="I13" s="82"/>
      <c r="J13" s="23"/>
      <c r="K13" s="327"/>
      <c r="L13" s="327"/>
      <c r="M13" s="327"/>
      <c r="N13" s="357" t="s">
        <v>306</v>
      </c>
      <c r="O13" s="358">
        <f>SUM(O18:O89)</f>
        <v>327320.04000000004</v>
      </c>
      <c r="P13" s="358" t="e">
        <f>SUM(P18:P89)</f>
        <v>#DIV/0!</v>
      </c>
      <c r="Q13" s="358"/>
      <c r="R13" s="359" t="e">
        <f>SUM(R18:R89)</f>
        <v>#DIV/0!</v>
      </c>
      <c r="S13" s="360"/>
      <c r="T13" s="360"/>
      <c r="U13" s="360"/>
      <c r="V13" s="360"/>
      <c r="W13" s="360"/>
      <c r="X13" s="358">
        <f>SUM(X18:X89)</f>
        <v>58885.785000000003</v>
      </c>
      <c r="Y13" s="358" t="e">
        <f>SUM(Y18:Y89)</f>
        <v>#DIV/0!</v>
      </c>
      <c r="Z13" s="358"/>
      <c r="AA13" s="359" t="e">
        <f>SUM(AA18:AA89)</f>
        <v>#DIV/0!</v>
      </c>
      <c r="AB13" s="328"/>
      <c r="AC13" s="83" t="e">
        <f>SUM(AC18:AC89)</f>
        <v>#DIV/0!</v>
      </c>
    </row>
    <row r="14" spans="2:44" s="24" customFormat="1" ht="20" customHeight="1" thickBot="1" x14ac:dyDescent="0.25">
      <c r="B14" s="23"/>
      <c r="H14" s="81"/>
      <c r="I14" s="82"/>
      <c r="J14" s="23"/>
      <c r="K14" s="531" t="s">
        <v>55</v>
      </c>
      <c r="L14" s="532"/>
      <c r="M14" s="532"/>
      <c r="N14" s="532"/>
      <c r="O14" s="532"/>
      <c r="P14" s="532"/>
      <c r="Q14" s="532"/>
      <c r="R14" s="532"/>
      <c r="S14" s="533"/>
      <c r="T14" s="531" t="s">
        <v>56</v>
      </c>
      <c r="U14" s="532"/>
      <c r="V14" s="532"/>
      <c r="W14" s="532"/>
      <c r="X14" s="532"/>
      <c r="Y14" s="532"/>
      <c r="Z14" s="532"/>
      <c r="AA14" s="532"/>
      <c r="AB14" s="533"/>
      <c r="AC14" s="84"/>
    </row>
    <row r="15" spans="2:44" s="24" customFormat="1" ht="60" customHeight="1" x14ac:dyDescent="0.2">
      <c r="B15" s="554" t="s">
        <v>246</v>
      </c>
      <c r="C15" s="525" t="s">
        <v>247</v>
      </c>
      <c r="D15" s="525" t="s">
        <v>248</v>
      </c>
      <c r="E15" s="525" t="s">
        <v>249</v>
      </c>
      <c r="F15" s="528" t="s">
        <v>250</v>
      </c>
      <c r="G15" s="528" t="s">
        <v>251</v>
      </c>
      <c r="H15" s="166" t="s">
        <v>252</v>
      </c>
      <c r="I15" s="528" t="s">
        <v>253</v>
      </c>
      <c r="J15" s="552" t="s">
        <v>254</v>
      </c>
      <c r="K15" s="527" t="s">
        <v>255</v>
      </c>
      <c r="L15" s="529" t="s">
        <v>114</v>
      </c>
      <c r="M15" s="529" t="s">
        <v>256</v>
      </c>
      <c r="N15" s="529" t="s">
        <v>257</v>
      </c>
      <c r="O15" s="85" t="s">
        <v>258</v>
      </c>
      <c r="P15" s="85" t="s">
        <v>259</v>
      </c>
      <c r="Q15" s="85" t="s">
        <v>260</v>
      </c>
      <c r="R15" s="85" t="s">
        <v>261</v>
      </c>
      <c r="S15" s="133" t="s">
        <v>262</v>
      </c>
      <c r="T15" s="527" t="s">
        <v>255</v>
      </c>
      <c r="U15" s="529" t="s">
        <v>114</v>
      </c>
      <c r="V15" s="529" t="s">
        <v>256</v>
      </c>
      <c r="W15" s="529" t="s">
        <v>257</v>
      </c>
      <c r="X15" s="85" t="s">
        <v>258</v>
      </c>
      <c r="Y15" s="85" t="s">
        <v>259</v>
      </c>
      <c r="Z15" s="85" t="s">
        <v>260</v>
      </c>
      <c r="AA15" s="85" t="s">
        <v>263</v>
      </c>
      <c r="AB15" s="133" t="s">
        <v>262</v>
      </c>
      <c r="AC15" s="179" t="s">
        <v>264</v>
      </c>
      <c r="AD15" s="555" t="s">
        <v>265</v>
      </c>
    </row>
    <row r="16" spans="2:44" s="24" customFormat="1" ht="13" x14ac:dyDescent="0.2">
      <c r="B16" s="527"/>
      <c r="C16" s="526"/>
      <c r="D16" s="526"/>
      <c r="E16" s="526"/>
      <c r="F16" s="529"/>
      <c r="G16" s="529"/>
      <c r="H16" s="88">
        <f>SUBTOTAL(9,H18:H89)</f>
        <v>2222.5600000000009</v>
      </c>
      <c r="I16" s="529"/>
      <c r="J16" s="553"/>
      <c r="K16" s="527"/>
      <c r="L16" s="529"/>
      <c r="M16" s="529"/>
      <c r="N16" s="529"/>
      <c r="O16" s="88">
        <f>SUBTOTAL(9,O18:O89)</f>
        <v>327320.04000000004</v>
      </c>
      <c r="P16" s="89" t="e">
        <f>SUBTOTAL(9,P18:P89)</f>
        <v>#DIV/0!</v>
      </c>
      <c r="Q16" s="89" t="e">
        <f>SUBTOTAL(9,Q18:Q89)</f>
        <v>#DIV/0!</v>
      </c>
      <c r="R16" s="90" t="e">
        <f>SUBTOTAL(9,R18:R89)</f>
        <v>#DIV/0!</v>
      </c>
      <c r="S16" s="134" t="e">
        <f>SUBTOTAL(9,S18:S89)</f>
        <v>#DIV/0!</v>
      </c>
      <c r="T16" s="527"/>
      <c r="U16" s="529"/>
      <c r="V16" s="529"/>
      <c r="W16" s="529"/>
      <c r="X16" s="88">
        <f t="shared" ref="X16:AC16" si="0">SUBTOTAL(9,X18:X89)</f>
        <v>58885.785000000003</v>
      </c>
      <c r="Y16" s="89" t="e">
        <f t="shared" si="0"/>
        <v>#DIV/0!</v>
      </c>
      <c r="Z16" s="89" t="e">
        <f t="shared" si="0"/>
        <v>#DIV/0!</v>
      </c>
      <c r="AA16" s="90" t="e">
        <f t="shared" si="0"/>
        <v>#DIV/0!</v>
      </c>
      <c r="AB16" s="134" t="e">
        <f t="shared" si="0"/>
        <v>#DIV/0!</v>
      </c>
      <c r="AC16" s="180" t="e">
        <f t="shared" si="0"/>
        <v>#DIV/0!</v>
      </c>
      <c r="AD16" s="556"/>
    </row>
    <row r="17" spans="2:30" s="24" customFormat="1" ht="14" customHeight="1" x14ac:dyDescent="0.2">
      <c r="B17" s="135"/>
      <c r="C17" s="93"/>
      <c r="D17" s="93"/>
      <c r="E17" s="93"/>
      <c r="F17" s="93"/>
      <c r="G17" s="93"/>
      <c r="H17" s="94"/>
      <c r="I17" s="95"/>
      <c r="J17" s="167"/>
      <c r="K17" s="135"/>
      <c r="L17" s="96"/>
      <c r="M17" s="96"/>
      <c r="N17" s="96"/>
      <c r="O17" s="95"/>
      <c r="P17" s="97"/>
      <c r="Q17" s="97"/>
      <c r="R17" s="98"/>
      <c r="S17" s="136"/>
      <c r="T17" s="176"/>
      <c r="U17" s="98"/>
      <c r="V17" s="98"/>
      <c r="W17" s="98"/>
      <c r="X17" s="98"/>
      <c r="Y17" s="98"/>
      <c r="Z17" s="98"/>
      <c r="AA17" s="98"/>
      <c r="AB17" s="136"/>
      <c r="AC17" s="176"/>
      <c r="AD17" s="282"/>
    </row>
    <row r="18" spans="2:30" s="24" customFormat="1" ht="18.75" customHeight="1" x14ac:dyDescent="0.2">
      <c r="B18" s="168">
        <v>1</v>
      </c>
      <c r="C18" s="151" t="s">
        <v>266</v>
      </c>
      <c r="D18" s="151" t="s">
        <v>267</v>
      </c>
      <c r="E18" s="152"/>
      <c r="F18" s="153" t="s">
        <v>299</v>
      </c>
      <c r="G18" s="154" t="s">
        <v>276</v>
      </c>
      <c r="H18" s="155">
        <v>139.86000000000001</v>
      </c>
      <c r="I18" s="156" t="s">
        <v>69</v>
      </c>
      <c r="J18" s="208" t="str">
        <f>VLOOKUP(I18,Leistungswerte!$C$25:$AB$47,4,FALSE)</f>
        <v>Verkehrsflächen (Flure, Foyer, Eingangsbereiche) 
EG (MANUELL)</v>
      </c>
      <c r="K18" s="157" t="s">
        <v>101</v>
      </c>
      <c r="L18" s="107">
        <f>VLOOKUP(K18,Jahresfaktoren!$B$8:$E$25,3,FALSE)</f>
        <v>189</v>
      </c>
      <c r="M18" s="108">
        <f>Stundensatz_Unterhalt!$S$76</f>
        <v>0</v>
      </c>
      <c r="N18" s="109">
        <f>VLOOKUP(I18,Leistungswerte!$C$25:$X$47,13,FALSE)</f>
        <v>0</v>
      </c>
      <c r="O18" s="110">
        <f>H18*L18</f>
        <v>26433.54</v>
      </c>
      <c r="P18" s="111" t="e">
        <f>O18/N18</f>
        <v>#DIV/0!</v>
      </c>
      <c r="Q18" s="111" t="e">
        <f>P18/L18</f>
        <v>#DIV/0!</v>
      </c>
      <c r="R18" s="112" t="e">
        <f>IF(P18=0,0,P18*M18)</f>
        <v>#DIV/0!</v>
      </c>
      <c r="S18" s="138" t="e">
        <f>IF(P18=0,0,R18/L18)</f>
        <v>#DIV/0!</v>
      </c>
      <c r="T18" s="139"/>
      <c r="U18" s="116"/>
      <c r="V18" s="122"/>
      <c r="W18" s="115"/>
      <c r="X18" s="118"/>
      <c r="Y18" s="119"/>
      <c r="Z18" s="119"/>
      <c r="AA18" s="120"/>
      <c r="AB18" s="140"/>
      <c r="AC18" s="181" t="e">
        <f>R18+AA18</f>
        <v>#DIV/0!</v>
      </c>
      <c r="AD18" s="137"/>
    </row>
    <row r="19" spans="2:30" s="24" customFormat="1" ht="18.75" customHeight="1" x14ac:dyDescent="0.2">
      <c r="B19" s="168">
        <v>2</v>
      </c>
      <c r="C19" s="151" t="s">
        <v>266</v>
      </c>
      <c r="D19" s="151" t="s">
        <v>267</v>
      </c>
      <c r="E19" s="152"/>
      <c r="F19" s="153" t="s">
        <v>307</v>
      </c>
      <c r="G19" s="154" t="s">
        <v>269</v>
      </c>
      <c r="H19" s="155">
        <v>11.29</v>
      </c>
      <c r="I19" s="156" t="s">
        <v>69</v>
      </c>
      <c r="J19" s="208" t="str">
        <f>VLOOKUP(I19,Leistungswerte!$C$25:$AB$47,4,FALSE)</f>
        <v>Verkehrsflächen (Flure, Foyer, Eingangsbereiche) 
EG (MANUELL)</v>
      </c>
      <c r="K19" s="157" t="s">
        <v>101</v>
      </c>
      <c r="L19" s="116">
        <f>VLOOKUP(K19,Jahresfaktoren!$B$8:$E$25,3,FALSE)</f>
        <v>189</v>
      </c>
      <c r="M19" s="117">
        <f>Stundensatz_Unterhalt!$S$76</f>
        <v>0</v>
      </c>
      <c r="N19" s="109">
        <f>VLOOKUP(I19,Leistungswerte!$C$25:$X$47,13,FALSE)</f>
        <v>0</v>
      </c>
      <c r="O19" s="118">
        <f>H19*L19</f>
        <v>2133.81</v>
      </c>
      <c r="P19" s="119" t="e">
        <f>O19/N19</f>
        <v>#DIV/0!</v>
      </c>
      <c r="Q19" s="119" t="e">
        <f>P19/L19</f>
        <v>#DIV/0!</v>
      </c>
      <c r="R19" s="120" t="e">
        <f>IF(P19=0,0,P19*M19)</f>
        <v>#DIV/0!</v>
      </c>
      <c r="S19" s="140" t="e">
        <f>IF(P19=0,0,R19/L19)</f>
        <v>#DIV/0!</v>
      </c>
      <c r="T19" s="139"/>
      <c r="U19" s="116"/>
      <c r="V19" s="122"/>
      <c r="W19" s="115"/>
      <c r="X19" s="118"/>
      <c r="Y19" s="119"/>
      <c r="Z19" s="119"/>
      <c r="AA19" s="120"/>
      <c r="AB19" s="140"/>
      <c r="AC19" s="181" t="e">
        <f t="shared" ref="AC19:AC82" si="1">R19+AA19</f>
        <v>#DIV/0!</v>
      </c>
      <c r="AD19" s="204"/>
    </row>
    <row r="20" spans="2:30" s="24" customFormat="1" ht="18.75" customHeight="1" x14ac:dyDescent="0.2">
      <c r="B20" s="168">
        <v>3</v>
      </c>
      <c r="C20" s="151" t="s">
        <v>266</v>
      </c>
      <c r="D20" s="151" t="s">
        <v>267</v>
      </c>
      <c r="E20" s="152"/>
      <c r="F20" s="153" t="s">
        <v>308</v>
      </c>
      <c r="G20" s="154" t="s">
        <v>269</v>
      </c>
      <c r="H20" s="155">
        <v>14.03</v>
      </c>
      <c r="I20" s="156" t="s">
        <v>65</v>
      </c>
      <c r="J20" s="208" t="str">
        <f>VLOOKUP(I20,Leistungswerte!$C$25:$AB$47,4,FALSE)</f>
        <v>Verwaltungs- und Büroräume, Lehrerzimmer, Besprechungs- und Konferenzräume</v>
      </c>
      <c r="K20" s="157" t="s">
        <v>129</v>
      </c>
      <c r="L20" s="116">
        <f>VLOOKUP(K20,Jahresfaktoren!$B$8:$E$25,3,FALSE)</f>
        <v>94.5</v>
      </c>
      <c r="M20" s="117">
        <f>Stundensatz_Unterhalt!$S$76</f>
        <v>0</v>
      </c>
      <c r="N20" s="109">
        <f>VLOOKUP(I20,Leistungswerte!$C$25:$X$47,13,FALSE)</f>
        <v>0</v>
      </c>
      <c r="O20" s="118">
        <f t="shared" ref="O20:O83" si="2">H20*L20</f>
        <v>1325.835</v>
      </c>
      <c r="P20" s="119" t="e">
        <f t="shared" ref="P20:P83" si="3">O20/N20</f>
        <v>#DIV/0!</v>
      </c>
      <c r="Q20" s="119" t="e">
        <f t="shared" ref="Q20:Q83" si="4">P20/L20</f>
        <v>#DIV/0!</v>
      </c>
      <c r="R20" s="120" t="e">
        <f t="shared" ref="R20:R83" si="5">IF(P20=0,0,P20*M20)</f>
        <v>#DIV/0!</v>
      </c>
      <c r="S20" s="140" t="e">
        <f t="shared" ref="S20:S83" si="6">IF(P20=0,0,R20/L20)</f>
        <v>#DIV/0!</v>
      </c>
      <c r="T20" s="139" t="s">
        <v>129</v>
      </c>
      <c r="U20" s="116">
        <f>VLOOKUP(T20,Jahresfaktoren!$B$8:$E$25,3,FALSE)</f>
        <v>94.5</v>
      </c>
      <c r="V20" s="117">
        <f>Stundensatz_Unterhalt!$S$76</f>
        <v>0</v>
      </c>
      <c r="W20" s="109">
        <f>VLOOKUP(I20,Leistungswerte!$C$25:$AM$37,28,FALSE)</f>
        <v>0</v>
      </c>
      <c r="X20" s="118">
        <f t="shared" ref="X20" si="7">H20*U20</f>
        <v>1325.835</v>
      </c>
      <c r="Y20" s="119" t="e">
        <f t="shared" ref="Y20" si="8">X20/W20</f>
        <v>#DIV/0!</v>
      </c>
      <c r="Z20" s="119" t="e">
        <f t="shared" ref="Z20" si="9">Y20/U20</f>
        <v>#DIV/0!</v>
      </c>
      <c r="AA20" s="120" t="e">
        <f t="shared" ref="AA20" si="10">IF(Y20=0,0,Y20*V20)</f>
        <v>#DIV/0!</v>
      </c>
      <c r="AB20" s="140" t="e">
        <f t="shared" ref="AB20" si="11">IF(Y20=0,0,AA20/U20)</f>
        <v>#DIV/0!</v>
      </c>
      <c r="AC20" s="181" t="e">
        <f t="shared" si="1"/>
        <v>#DIV/0!</v>
      </c>
      <c r="AD20" s="204"/>
    </row>
    <row r="21" spans="2:30" s="24" customFormat="1" ht="18.75" customHeight="1" x14ac:dyDescent="0.2">
      <c r="B21" s="168">
        <v>4</v>
      </c>
      <c r="C21" s="151" t="s">
        <v>266</v>
      </c>
      <c r="D21" s="151" t="s">
        <v>267</v>
      </c>
      <c r="E21" s="152"/>
      <c r="F21" s="153" t="s">
        <v>309</v>
      </c>
      <c r="G21" s="154" t="s">
        <v>269</v>
      </c>
      <c r="H21" s="155">
        <v>11.29</v>
      </c>
      <c r="I21" s="156" t="s">
        <v>65</v>
      </c>
      <c r="J21" s="208" t="str">
        <f>VLOOKUP(I21,Leistungswerte!$C$25:$AB$47,4,FALSE)</f>
        <v>Verwaltungs- und Büroräume, Lehrerzimmer, Besprechungs- und Konferenzräume</v>
      </c>
      <c r="K21" s="157" t="s">
        <v>129</v>
      </c>
      <c r="L21" s="116">
        <f>VLOOKUP(K21,Jahresfaktoren!$B$8:$E$25,3,FALSE)</f>
        <v>94.5</v>
      </c>
      <c r="M21" s="117">
        <f>Stundensatz_Unterhalt!$S$76</f>
        <v>0</v>
      </c>
      <c r="N21" s="109">
        <f>VLOOKUP(I21,Leistungswerte!$C$25:$X$47,13,FALSE)</f>
        <v>0</v>
      </c>
      <c r="O21" s="118">
        <f t="shared" si="2"/>
        <v>1066.905</v>
      </c>
      <c r="P21" s="119" t="e">
        <f t="shared" si="3"/>
        <v>#DIV/0!</v>
      </c>
      <c r="Q21" s="119" t="e">
        <f t="shared" si="4"/>
        <v>#DIV/0!</v>
      </c>
      <c r="R21" s="120" t="e">
        <f t="shared" si="5"/>
        <v>#DIV/0!</v>
      </c>
      <c r="S21" s="140" t="e">
        <f t="shared" si="6"/>
        <v>#DIV/0!</v>
      </c>
      <c r="T21" s="139" t="s">
        <v>129</v>
      </c>
      <c r="U21" s="116">
        <f>VLOOKUP(T21,Jahresfaktoren!$B$8:$E$25,3,FALSE)</f>
        <v>94.5</v>
      </c>
      <c r="V21" s="117">
        <f>Stundensatz_Unterhalt!$S$76</f>
        <v>0</v>
      </c>
      <c r="W21" s="109">
        <f>VLOOKUP(I21,Leistungswerte!$C$25:$AM$37,28,FALSE)</f>
        <v>0</v>
      </c>
      <c r="X21" s="118">
        <f t="shared" ref="X21" si="12">H21*U21</f>
        <v>1066.905</v>
      </c>
      <c r="Y21" s="119" t="e">
        <f t="shared" ref="Y21" si="13">X21/W21</f>
        <v>#DIV/0!</v>
      </c>
      <c r="Z21" s="119" t="e">
        <f t="shared" ref="Z21" si="14">Y21/U21</f>
        <v>#DIV/0!</v>
      </c>
      <c r="AA21" s="120" t="e">
        <f t="shared" ref="AA21" si="15">IF(Y21=0,0,Y21*V21)</f>
        <v>#DIV/0!</v>
      </c>
      <c r="AB21" s="140" t="e">
        <f t="shared" ref="AB21" si="16">IF(Y21=0,0,AA21/U21)</f>
        <v>#DIV/0!</v>
      </c>
      <c r="AC21" s="181" t="e">
        <f t="shared" si="1"/>
        <v>#DIV/0!</v>
      </c>
      <c r="AD21" s="204"/>
    </row>
    <row r="22" spans="2:30" s="24" customFormat="1" ht="18.75" customHeight="1" x14ac:dyDescent="0.2">
      <c r="B22" s="168">
        <v>5</v>
      </c>
      <c r="C22" s="151" t="s">
        <v>266</v>
      </c>
      <c r="D22" s="151" t="s">
        <v>267</v>
      </c>
      <c r="E22" s="152"/>
      <c r="F22" s="153" t="s">
        <v>310</v>
      </c>
      <c r="G22" s="154" t="s">
        <v>269</v>
      </c>
      <c r="H22" s="155">
        <v>14.03</v>
      </c>
      <c r="I22" s="156" t="s">
        <v>67</v>
      </c>
      <c r="J22" s="208" t="str">
        <f>VLOOKUP(I22,Leistungswerte!$C$25:$AB$47,4,FALSE)</f>
        <v>Lehrmittel- und Unterrichtsvorbereitungsräume, Kopierräume, Bürotechnik-, Papiertechnikräume</v>
      </c>
      <c r="K22" s="157" t="s">
        <v>129</v>
      </c>
      <c r="L22" s="116">
        <f>VLOOKUP(K22,Jahresfaktoren!$B$8:$E$25,3,FALSE)</f>
        <v>94.5</v>
      </c>
      <c r="M22" s="117">
        <f>Stundensatz_Unterhalt!$S$76</f>
        <v>0</v>
      </c>
      <c r="N22" s="109">
        <f>VLOOKUP(I22,Leistungswerte!$C$25:$X$47,13,FALSE)</f>
        <v>0</v>
      </c>
      <c r="O22" s="118">
        <f t="shared" si="2"/>
        <v>1325.835</v>
      </c>
      <c r="P22" s="119" t="e">
        <f t="shared" si="3"/>
        <v>#DIV/0!</v>
      </c>
      <c r="Q22" s="119" t="e">
        <f t="shared" si="4"/>
        <v>#DIV/0!</v>
      </c>
      <c r="R22" s="120" t="e">
        <f t="shared" si="5"/>
        <v>#DIV/0!</v>
      </c>
      <c r="S22" s="140" t="e">
        <f t="shared" si="6"/>
        <v>#DIV/0!</v>
      </c>
      <c r="T22" s="139"/>
      <c r="U22" s="116"/>
      <c r="V22" s="122"/>
      <c r="W22" s="115"/>
      <c r="X22" s="118"/>
      <c r="Y22" s="119"/>
      <c r="Z22" s="119"/>
      <c r="AA22" s="120"/>
      <c r="AB22" s="140"/>
      <c r="AC22" s="181" t="e">
        <f t="shared" si="1"/>
        <v>#DIV/0!</v>
      </c>
      <c r="AD22" s="204"/>
    </row>
    <row r="23" spans="2:30" s="24" customFormat="1" ht="18.75" customHeight="1" x14ac:dyDescent="0.2">
      <c r="B23" s="168">
        <v>6</v>
      </c>
      <c r="C23" s="151" t="s">
        <v>266</v>
      </c>
      <c r="D23" s="151" t="s">
        <v>267</v>
      </c>
      <c r="E23" s="152"/>
      <c r="F23" s="153" t="s">
        <v>311</v>
      </c>
      <c r="G23" s="154" t="s">
        <v>269</v>
      </c>
      <c r="H23" s="155">
        <v>6.18</v>
      </c>
      <c r="I23" s="156" t="s">
        <v>69</v>
      </c>
      <c r="J23" s="208" t="str">
        <f>VLOOKUP(I23,Leistungswerte!$C$25:$AB$47,4,FALSE)</f>
        <v>Verkehrsflächen (Flure, Foyer, Eingangsbereiche) 
EG (MANUELL)</v>
      </c>
      <c r="K23" s="157" t="s">
        <v>101</v>
      </c>
      <c r="L23" s="116">
        <f>VLOOKUP(K23,Jahresfaktoren!$B$8:$E$25,3,FALSE)</f>
        <v>189</v>
      </c>
      <c r="M23" s="117">
        <f>Stundensatz_Unterhalt!$S$76</f>
        <v>0</v>
      </c>
      <c r="N23" s="109">
        <f>VLOOKUP(I23,Leistungswerte!$C$25:$X$47,13,FALSE)</f>
        <v>0</v>
      </c>
      <c r="O23" s="118">
        <f t="shared" si="2"/>
        <v>1168.02</v>
      </c>
      <c r="P23" s="119" t="e">
        <f t="shared" si="3"/>
        <v>#DIV/0!</v>
      </c>
      <c r="Q23" s="119" t="e">
        <f t="shared" si="4"/>
        <v>#DIV/0!</v>
      </c>
      <c r="R23" s="120" t="e">
        <f t="shared" si="5"/>
        <v>#DIV/0!</v>
      </c>
      <c r="S23" s="140" t="e">
        <f t="shared" si="6"/>
        <v>#DIV/0!</v>
      </c>
      <c r="T23" s="139"/>
      <c r="U23" s="116"/>
      <c r="V23" s="122"/>
      <c r="W23" s="115"/>
      <c r="X23" s="118"/>
      <c r="Y23" s="119"/>
      <c r="Z23" s="119"/>
      <c r="AA23" s="120"/>
      <c r="AB23" s="140"/>
      <c r="AC23" s="181" t="e">
        <f t="shared" si="1"/>
        <v>#DIV/0!</v>
      </c>
      <c r="AD23" s="204"/>
    </row>
    <row r="24" spans="2:30" s="24" customFormat="1" ht="18.75" customHeight="1" x14ac:dyDescent="0.2">
      <c r="B24" s="168">
        <v>7</v>
      </c>
      <c r="C24" s="151" t="s">
        <v>266</v>
      </c>
      <c r="D24" s="151" t="s">
        <v>267</v>
      </c>
      <c r="E24" s="152"/>
      <c r="F24" s="153" t="s">
        <v>312</v>
      </c>
      <c r="G24" s="154" t="s">
        <v>269</v>
      </c>
      <c r="H24" s="155">
        <v>12.48</v>
      </c>
      <c r="I24" s="156" t="s">
        <v>67</v>
      </c>
      <c r="J24" s="208" t="str">
        <f>VLOOKUP(I24,Leistungswerte!$C$25:$AB$47,4,FALSE)</f>
        <v>Lehrmittel- und Unterrichtsvorbereitungsräume, Kopierräume, Bürotechnik-, Papiertechnikräume</v>
      </c>
      <c r="K24" s="157" t="s">
        <v>129</v>
      </c>
      <c r="L24" s="116">
        <f>VLOOKUP(K24,Jahresfaktoren!$B$8:$E$25,3,FALSE)</f>
        <v>94.5</v>
      </c>
      <c r="M24" s="117">
        <f>Stundensatz_Unterhalt!$S$76</f>
        <v>0</v>
      </c>
      <c r="N24" s="109">
        <f>VLOOKUP(I24,Leistungswerte!$C$25:$X$47,13,FALSE)</f>
        <v>0</v>
      </c>
      <c r="O24" s="118">
        <f t="shared" si="2"/>
        <v>1179.3600000000001</v>
      </c>
      <c r="P24" s="119" t="e">
        <f t="shared" si="3"/>
        <v>#DIV/0!</v>
      </c>
      <c r="Q24" s="119" t="e">
        <f t="shared" si="4"/>
        <v>#DIV/0!</v>
      </c>
      <c r="R24" s="120" t="e">
        <f t="shared" si="5"/>
        <v>#DIV/0!</v>
      </c>
      <c r="S24" s="140" t="e">
        <f t="shared" si="6"/>
        <v>#DIV/0!</v>
      </c>
      <c r="T24" s="139" t="s">
        <v>129</v>
      </c>
      <c r="U24" s="116">
        <f>VLOOKUP(T24,Jahresfaktoren!$B$8:$E$25,3,FALSE)</f>
        <v>94.5</v>
      </c>
      <c r="V24" s="117">
        <f>Stundensatz_Unterhalt!$S$76</f>
        <v>0</v>
      </c>
      <c r="W24" s="109">
        <f>VLOOKUP(I24,Leistungswerte!$C$25:$AM$37,28,FALSE)</f>
        <v>0</v>
      </c>
      <c r="X24" s="118">
        <f t="shared" ref="X24:X25" si="17">H24*U24</f>
        <v>1179.3600000000001</v>
      </c>
      <c r="Y24" s="119" t="e">
        <f t="shared" ref="Y24:Y25" si="18">X24/W24</f>
        <v>#DIV/0!</v>
      </c>
      <c r="Z24" s="119" t="e">
        <f t="shared" ref="Z24:Z25" si="19">Y24/U24</f>
        <v>#DIV/0!</v>
      </c>
      <c r="AA24" s="120" t="e">
        <f t="shared" ref="AA24:AA25" si="20">IF(Y24=0,0,Y24*V24)</f>
        <v>#DIV/0!</v>
      </c>
      <c r="AB24" s="140" t="e">
        <f t="shared" ref="AB24:AB25" si="21">IF(Y24=0,0,AA24/U24)</f>
        <v>#DIV/0!</v>
      </c>
      <c r="AC24" s="181" t="e">
        <f t="shared" si="1"/>
        <v>#DIV/0!</v>
      </c>
      <c r="AD24" s="204"/>
    </row>
    <row r="25" spans="2:30" s="24" customFormat="1" ht="18.75" customHeight="1" x14ac:dyDescent="0.2">
      <c r="B25" s="168">
        <v>8</v>
      </c>
      <c r="C25" s="151" t="s">
        <v>266</v>
      </c>
      <c r="D25" s="151" t="s">
        <v>267</v>
      </c>
      <c r="E25" s="152"/>
      <c r="F25" s="153" t="s">
        <v>282</v>
      </c>
      <c r="G25" s="154" t="s">
        <v>269</v>
      </c>
      <c r="H25" s="155">
        <v>30.09</v>
      </c>
      <c r="I25" s="156" t="s">
        <v>65</v>
      </c>
      <c r="J25" s="208" t="str">
        <f>VLOOKUP(I25,Leistungswerte!$C$25:$AB$47,4,FALSE)</f>
        <v>Verwaltungs- und Büroräume, Lehrerzimmer, Besprechungs- und Konferenzräume</v>
      </c>
      <c r="K25" s="157" t="s">
        <v>129</v>
      </c>
      <c r="L25" s="116">
        <f>VLOOKUP(K25,Jahresfaktoren!$B$8:$E$25,3,FALSE)</f>
        <v>94.5</v>
      </c>
      <c r="M25" s="117">
        <f>Stundensatz_Unterhalt!$S$76</f>
        <v>0</v>
      </c>
      <c r="N25" s="109">
        <f>VLOOKUP(I25,Leistungswerte!$C$25:$X$47,13,FALSE)</f>
        <v>0</v>
      </c>
      <c r="O25" s="118">
        <f t="shared" si="2"/>
        <v>2843.5050000000001</v>
      </c>
      <c r="P25" s="119" t="e">
        <f t="shared" si="3"/>
        <v>#DIV/0!</v>
      </c>
      <c r="Q25" s="119" t="e">
        <f t="shared" si="4"/>
        <v>#DIV/0!</v>
      </c>
      <c r="R25" s="120" t="e">
        <f t="shared" si="5"/>
        <v>#DIV/0!</v>
      </c>
      <c r="S25" s="140" t="e">
        <f t="shared" si="6"/>
        <v>#DIV/0!</v>
      </c>
      <c r="T25" s="139" t="s">
        <v>129</v>
      </c>
      <c r="U25" s="116">
        <f>VLOOKUP(T25,Jahresfaktoren!$B$8:$E$25,3,FALSE)</f>
        <v>94.5</v>
      </c>
      <c r="V25" s="117">
        <f>Stundensatz_Unterhalt!$S$76</f>
        <v>0</v>
      </c>
      <c r="W25" s="109">
        <f>VLOOKUP(I25,Leistungswerte!$C$25:$AM$37,28,FALSE)</f>
        <v>0</v>
      </c>
      <c r="X25" s="118">
        <f t="shared" si="17"/>
        <v>2843.5050000000001</v>
      </c>
      <c r="Y25" s="119" t="e">
        <f t="shared" si="18"/>
        <v>#DIV/0!</v>
      </c>
      <c r="Z25" s="119" t="e">
        <f t="shared" si="19"/>
        <v>#DIV/0!</v>
      </c>
      <c r="AA25" s="120" t="e">
        <f t="shared" si="20"/>
        <v>#DIV/0!</v>
      </c>
      <c r="AB25" s="140" t="e">
        <f t="shared" si="21"/>
        <v>#DIV/0!</v>
      </c>
      <c r="AC25" s="181" t="e">
        <f t="shared" si="1"/>
        <v>#DIV/0!</v>
      </c>
      <c r="AD25" s="204"/>
    </row>
    <row r="26" spans="2:30" s="24" customFormat="1" ht="18.75" customHeight="1" x14ac:dyDescent="0.2">
      <c r="B26" s="168">
        <v>9</v>
      </c>
      <c r="C26" s="151" t="s">
        <v>266</v>
      </c>
      <c r="D26" s="151" t="s">
        <v>267</v>
      </c>
      <c r="E26" s="152"/>
      <c r="F26" s="153" t="s">
        <v>313</v>
      </c>
      <c r="G26" s="154" t="s">
        <v>269</v>
      </c>
      <c r="H26" s="155">
        <v>3.12</v>
      </c>
      <c r="I26" s="156" t="s">
        <v>69</v>
      </c>
      <c r="J26" s="208" t="str">
        <f>VLOOKUP(I26,Leistungswerte!$C$25:$AB$47,4,FALSE)</f>
        <v>Verkehrsflächen (Flure, Foyer, Eingangsbereiche) 
EG (MANUELL)</v>
      </c>
      <c r="K26" s="157" t="s">
        <v>101</v>
      </c>
      <c r="L26" s="116">
        <f>VLOOKUP(K26,Jahresfaktoren!$B$8:$E$25,3,FALSE)</f>
        <v>189</v>
      </c>
      <c r="M26" s="117">
        <f>Stundensatz_Unterhalt!$S$76</f>
        <v>0</v>
      </c>
      <c r="N26" s="109">
        <f>VLOOKUP(I26,Leistungswerte!$C$25:$X$47,13,FALSE)</f>
        <v>0</v>
      </c>
      <c r="O26" s="118">
        <f t="shared" si="2"/>
        <v>589.68000000000006</v>
      </c>
      <c r="P26" s="119" t="e">
        <f t="shared" si="3"/>
        <v>#DIV/0!</v>
      </c>
      <c r="Q26" s="119" t="e">
        <f t="shared" si="4"/>
        <v>#DIV/0!</v>
      </c>
      <c r="R26" s="120" t="e">
        <f t="shared" si="5"/>
        <v>#DIV/0!</v>
      </c>
      <c r="S26" s="140" t="e">
        <f t="shared" si="6"/>
        <v>#DIV/0!</v>
      </c>
      <c r="T26" s="139"/>
      <c r="U26" s="116"/>
      <c r="V26" s="122"/>
      <c r="W26" s="115"/>
      <c r="X26" s="118"/>
      <c r="Y26" s="119"/>
      <c r="Z26" s="119"/>
      <c r="AA26" s="120"/>
      <c r="AB26" s="140"/>
      <c r="AC26" s="181" t="e">
        <f t="shared" si="1"/>
        <v>#DIV/0!</v>
      </c>
      <c r="AD26" s="204"/>
    </row>
    <row r="27" spans="2:30" s="24" customFormat="1" ht="18.75" customHeight="1" x14ac:dyDescent="0.2">
      <c r="B27" s="168">
        <v>10</v>
      </c>
      <c r="C27" s="151" t="s">
        <v>266</v>
      </c>
      <c r="D27" s="151" t="s">
        <v>267</v>
      </c>
      <c r="E27" s="152"/>
      <c r="F27" s="153" t="s">
        <v>314</v>
      </c>
      <c r="G27" s="154" t="s">
        <v>276</v>
      </c>
      <c r="H27" s="155">
        <v>3.12</v>
      </c>
      <c r="I27" s="156" t="s">
        <v>88</v>
      </c>
      <c r="J27" s="208" t="str">
        <f>VLOOKUP(I27,Leistungswerte!$C$25:$AB$47,4,FALSE)</f>
        <v>Sanitärbereiche (Toiletten, Umkleideräume, Waschräume, Duschen)</v>
      </c>
      <c r="K27" s="157" t="s">
        <v>101</v>
      </c>
      <c r="L27" s="116">
        <f>VLOOKUP(K27,Jahresfaktoren!$B$8:$E$25,3,FALSE)</f>
        <v>189</v>
      </c>
      <c r="M27" s="117">
        <f>Stundensatz_Unterhalt!$S$76</f>
        <v>0</v>
      </c>
      <c r="N27" s="109">
        <f>VLOOKUP(I27,Leistungswerte!$C$25:$X$47,13,FALSE)</f>
        <v>0</v>
      </c>
      <c r="O27" s="118">
        <f t="shared" si="2"/>
        <v>589.68000000000006</v>
      </c>
      <c r="P27" s="119" t="e">
        <f t="shared" si="3"/>
        <v>#DIV/0!</v>
      </c>
      <c r="Q27" s="119" t="e">
        <f t="shared" si="4"/>
        <v>#DIV/0!</v>
      </c>
      <c r="R27" s="120" t="e">
        <f t="shared" si="5"/>
        <v>#DIV/0!</v>
      </c>
      <c r="S27" s="140" t="e">
        <f t="shared" si="6"/>
        <v>#DIV/0!</v>
      </c>
      <c r="T27" s="139"/>
      <c r="U27" s="116"/>
      <c r="V27" s="122"/>
      <c r="W27" s="115"/>
      <c r="X27" s="118"/>
      <c r="Y27" s="119"/>
      <c r="Z27" s="119"/>
      <c r="AA27" s="120"/>
      <c r="AB27" s="140"/>
      <c r="AC27" s="181" t="e">
        <f t="shared" si="1"/>
        <v>#DIV/0!</v>
      </c>
      <c r="AD27" s="204"/>
    </row>
    <row r="28" spans="2:30" s="24" customFormat="1" ht="18.75" customHeight="1" x14ac:dyDescent="0.2">
      <c r="B28" s="168">
        <v>11</v>
      </c>
      <c r="C28" s="151" t="s">
        <v>266</v>
      </c>
      <c r="D28" s="151" t="s">
        <v>267</v>
      </c>
      <c r="E28" s="152"/>
      <c r="F28" s="153" t="s">
        <v>314</v>
      </c>
      <c r="G28" s="154" t="s">
        <v>276</v>
      </c>
      <c r="H28" s="155">
        <v>3.12</v>
      </c>
      <c r="I28" s="156" t="s">
        <v>88</v>
      </c>
      <c r="J28" s="208" t="str">
        <f>VLOOKUP(I28,Leistungswerte!$C$25:$AB$47,4,FALSE)</f>
        <v>Sanitärbereiche (Toiletten, Umkleideräume, Waschräume, Duschen)</v>
      </c>
      <c r="K28" s="157" t="s">
        <v>101</v>
      </c>
      <c r="L28" s="116">
        <f>VLOOKUP(K28,Jahresfaktoren!$B$8:$E$25,3,FALSE)</f>
        <v>189</v>
      </c>
      <c r="M28" s="117">
        <f>Stundensatz_Unterhalt!$S$76</f>
        <v>0</v>
      </c>
      <c r="N28" s="109">
        <f>VLOOKUP(I28,Leistungswerte!$C$25:$X$47,13,FALSE)</f>
        <v>0</v>
      </c>
      <c r="O28" s="118">
        <f t="shared" si="2"/>
        <v>589.68000000000006</v>
      </c>
      <c r="P28" s="119" t="e">
        <f t="shared" si="3"/>
        <v>#DIV/0!</v>
      </c>
      <c r="Q28" s="119" t="e">
        <f t="shared" si="4"/>
        <v>#DIV/0!</v>
      </c>
      <c r="R28" s="120" t="e">
        <f t="shared" si="5"/>
        <v>#DIV/0!</v>
      </c>
      <c r="S28" s="140" t="e">
        <f t="shared" si="6"/>
        <v>#DIV/0!</v>
      </c>
      <c r="T28" s="139"/>
      <c r="U28" s="116"/>
      <c r="V28" s="122"/>
      <c r="W28" s="115"/>
      <c r="X28" s="118"/>
      <c r="Y28" s="119"/>
      <c r="Z28" s="119"/>
      <c r="AA28" s="120"/>
      <c r="AB28" s="140"/>
      <c r="AC28" s="181" t="e">
        <f t="shared" si="1"/>
        <v>#DIV/0!</v>
      </c>
      <c r="AD28" s="204"/>
    </row>
    <row r="29" spans="2:30" s="24" customFormat="1" ht="18.75" customHeight="1" x14ac:dyDescent="0.2">
      <c r="B29" s="168">
        <v>12</v>
      </c>
      <c r="C29" s="151" t="s">
        <v>315</v>
      </c>
      <c r="D29" s="151" t="s">
        <v>285</v>
      </c>
      <c r="E29" s="152"/>
      <c r="F29" s="153" t="s">
        <v>299</v>
      </c>
      <c r="G29" s="154" t="s">
        <v>316</v>
      </c>
      <c r="H29" s="155">
        <v>19.68</v>
      </c>
      <c r="I29" s="156" t="s">
        <v>74</v>
      </c>
      <c r="J29" s="208" t="str">
        <f>VLOOKUP(I29,Leistungswerte!$C$25:$AB$47,4,FALSE)</f>
        <v>Verkehrsflächen (Flure, Foyer, Eingangsbereiche) 
ab 1. OG und UG (MANUELL)</v>
      </c>
      <c r="K29" s="157" t="s">
        <v>101</v>
      </c>
      <c r="L29" s="116">
        <f>VLOOKUP(K29,Jahresfaktoren!$B$8:$E$25,3,FALSE)</f>
        <v>189</v>
      </c>
      <c r="M29" s="117">
        <f>Stundensatz_Unterhalt!$S$76</f>
        <v>0</v>
      </c>
      <c r="N29" s="109">
        <f>VLOOKUP(I29,Leistungswerte!$C$25:$X$47,13,FALSE)</f>
        <v>0</v>
      </c>
      <c r="O29" s="118">
        <f t="shared" si="2"/>
        <v>3719.52</v>
      </c>
      <c r="P29" s="119" t="e">
        <f t="shared" si="3"/>
        <v>#DIV/0!</v>
      </c>
      <c r="Q29" s="119" t="e">
        <f t="shared" si="4"/>
        <v>#DIV/0!</v>
      </c>
      <c r="R29" s="120" t="e">
        <f t="shared" si="5"/>
        <v>#DIV/0!</v>
      </c>
      <c r="S29" s="140" t="e">
        <f t="shared" si="6"/>
        <v>#DIV/0!</v>
      </c>
      <c r="T29" s="139"/>
      <c r="U29" s="116"/>
      <c r="V29" s="122"/>
      <c r="W29" s="115"/>
      <c r="X29" s="118"/>
      <c r="Y29" s="119"/>
      <c r="Z29" s="119"/>
      <c r="AA29" s="120"/>
      <c r="AB29" s="140"/>
      <c r="AC29" s="181" t="e">
        <f t="shared" si="1"/>
        <v>#DIV/0!</v>
      </c>
      <c r="AD29" s="204"/>
    </row>
    <row r="30" spans="2:30" s="24" customFormat="1" ht="18.75" customHeight="1" x14ac:dyDescent="0.2">
      <c r="B30" s="168">
        <v>13</v>
      </c>
      <c r="C30" s="151" t="s">
        <v>315</v>
      </c>
      <c r="D30" s="151" t="s">
        <v>285</v>
      </c>
      <c r="E30" s="152"/>
      <c r="F30" s="153" t="s">
        <v>317</v>
      </c>
      <c r="G30" s="154" t="s">
        <v>269</v>
      </c>
      <c r="H30" s="155">
        <v>61.62</v>
      </c>
      <c r="I30" s="156" t="s">
        <v>60</v>
      </c>
      <c r="J30" s="208" t="str">
        <f>VLOOKUP(I30,Leistungswerte!$C$25:$AB$47,4,FALSE)</f>
        <v>Unterrichtsräume</v>
      </c>
      <c r="K30" s="157" t="s">
        <v>129</v>
      </c>
      <c r="L30" s="116">
        <f>VLOOKUP(K30,Jahresfaktoren!$B$8:$E$25,3,FALSE)</f>
        <v>94.5</v>
      </c>
      <c r="M30" s="117">
        <f>Stundensatz_Unterhalt!$S$76</f>
        <v>0</v>
      </c>
      <c r="N30" s="109">
        <f>VLOOKUP(I30,Leistungswerte!$C$25:$X$47,13,FALSE)</f>
        <v>0</v>
      </c>
      <c r="O30" s="118">
        <f t="shared" si="2"/>
        <v>5823.09</v>
      </c>
      <c r="P30" s="119" t="e">
        <f t="shared" si="3"/>
        <v>#DIV/0!</v>
      </c>
      <c r="Q30" s="119" t="e">
        <f t="shared" si="4"/>
        <v>#DIV/0!</v>
      </c>
      <c r="R30" s="120" t="e">
        <f t="shared" si="5"/>
        <v>#DIV/0!</v>
      </c>
      <c r="S30" s="140" t="e">
        <f t="shared" si="6"/>
        <v>#DIV/0!</v>
      </c>
      <c r="T30" s="139" t="s">
        <v>129</v>
      </c>
      <c r="U30" s="116">
        <f>VLOOKUP(T30,Jahresfaktoren!$B$8:$E$25,3,FALSE)</f>
        <v>94.5</v>
      </c>
      <c r="V30" s="117">
        <f>Stundensatz_Unterhalt!$S$76</f>
        <v>0</v>
      </c>
      <c r="W30" s="109">
        <f>VLOOKUP(I30,Leistungswerte!$C$25:$AM$37,28,FALSE)</f>
        <v>0</v>
      </c>
      <c r="X30" s="118">
        <f t="shared" ref="X30:X32" si="22">H30*U30</f>
        <v>5823.09</v>
      </c>
      <c r="Y30" s="119" t="e">
        <f t="shared" ref="Y30:Y32" si="23">X30/W30</f>
        <v>#DIV/0!</v>
      </c>
      <c r="Z30" s="119" t="e">
        <f t="shared" ref="Z30:Z32" si="24">Y30/U30</f>
        <v>#DIV/0!</v>
      </c>
      <c r="AA30" s="120" t="e">
        <f t="shared" ref="AA30:AA32" si="25">IF(Y30=0,0,Y30*V30)</f>
        <v>#DIV/0!</v>
      </c>
      <c r="AB30" s="140" t="e">
        <f t="shared" ref="AB30:AB32" si="26">IF(Y30=0,0,AA30/U30)</f>
        <v>#DIV/0!</v>
      </c>
      <c r="AC30" s="181" t="e">
        <f t="shared" si="1"/>
        <v>#DIV/0!</v>
      </c>
      <c r="AD30" s="204"/>
    </row>
    <row r="31" spans="2:30" s="24" customFormat="1" ht="18.75" customHeight="1" x14ac:dyDescent="0.2">
      <c r="B31" s="168">
        <v>14</v>
      </c>
      <c r="C31" s="151" t="s">
        <v>315</v>
      </c>
      <c r="D31" s="151" t="s">
        <v>285</v>
      </c>
      <c r="E31" s="152"/>
      <c r="F31" s="153" t="s">
        <v>318</v>
      </c>
      <c r="G31" s="154" t="s">
        <v>269</v>
      </c>
      <c r="H31" s="155">
        <v>17</v>
      </c>
      <c r="I31" s="156" t="s">
        <v>63</v>
      </c>
      <c r="J31" s="208" t="str">
        <f>VLOOKUP(I31,Leistungswerte!$C$25:$AB$47,4,FALSE)</f>
        <v>Fachräume (Chemie-, Biologie- und Phyiskräume, Kunst- und Musikräume)</v>
      </c>
      <c r="K31" s="157" t="s">
        <v>129</v>
      </c>
      <c r="L31" s="116">
        <f>VLOOKUP(K31,Jahresfaktoren!$B$8:$E$25,3,FALSE)</f>
        <v>94.5</v>
      </c>
      <c r="M31" s="117">
        <f>Stundensatz_Unterhalt!$S$76</f>
        <v>0</v>
      </c>
      <c r="N31" s="109">
        <f>VLOOKUP(I31,Leistungswerte!$C$25:$X$47,13,FALSE)</f>
        <v>0</v>
      </c>
      <c r="O31" s="118">
        <f t="shared" si="2"/>
        <v>1606.5</v>
      </c>
      <c r="P31" s="119" t="e">
        <f t="shared" si="3"/>
        <v>#DIV/0!</v>
      </c>
      <c r="Q31" s="119" t="e">
        <f t="shared" si="4"/>
        <v>#DIV/0!</v>
      </c>
      <c r="R31" s="120" t="e">
        <f t="shared" si="5"/>
        <v>#DIV/0!</v>
      </c>
      <c r="S31" s="140" t="e">
        <f t="shared" si="6"/>
        <v>#DIV/0!</v>
      </c>
      <c r="T31" s="139" t="s">
        <v>129</v>
      </c>
      <c r="U31" s="116">
        <f>VLOOKUP(T31,Jahresfaktoren!$B$8:$E$25,3,FALSE)</f>
        <v>94.5</v>
      </c>
      <c r="V31" s="117">
        <f>Stundensatz_Unterhalt!$S$76</f>
        <v>0</v>
      </c>
      <c r="W31" s="109">
        <f>VLOOKUP(I31,Leistungswerte!$C$25:$AM$37,28,FALSE)</f>
        <v>0</v>
      </c>
      <c r="X31" s="118">
        <f t="shared" si="22"/>
        <v>1606.5</v>
      </c>
      <c r="Y31" s="119" t="e">
        <f t="shared" si="23"/>
        <v>#DIV/0!</v>
      </c>
      <c r="Z31" s="119" t="e">
        <f t="shared" si="24"/>
        <v>#DIV/0!</v>
      </c>
      <c r="AA31" s="120" t="e">
        <f t="shared" si="25"/>
        <v>#DIV/0!</v>
      </c>
      <c r="AB31" s="140" t="e">
        <f t="shared" si="26"/>
        <v>#DIV/0!</v>
      </c>
      <c r="AC31" s="181" t="e">
        <f t="shared" si="1"/>
        <v>#DIV/0!</v>
      </c>
      <c r="AD31" s="204"/>
    </row>
    <row r="32" spans="2:30" s="24" customFormat="1" ht="18.75" customHeight="1" x14ac:dyDescent="0.2">
      <c r="B32" s="168">
        <v>15</v>
      </c>
      <c r="C32" s="151" t="s">
        <v>315</v>
      </c>
      <c r="D32" s="151" t="s">
        <v>285</v>
      </c>
      <c r="E32" s="152"/>
      <c r="F32" s="153" t="s">
        <v>319</v>
      </c>
      <c r="G32" s="154" t="s">
        <v>269</v>
      </c>
      <c r="H32" s="155">
        <v>62.4</v>
      </c>
      <c r="I32" s="156" t="s">
        <v>60</v>
      </c>
      <c r="J32" s="208" t="str">
        <f>VLOOKUP(I32,Leistungswerte!$C$25:$AB$47,4,FALSE)</f>
        <v>Unterrichtsräume</v>
      </c>
      <c r="K32" s="157" t="s">
        <v>129</v>
      </c>
      <c r="L32" s="116">
        <f>VLOOKUP(K32,Jahresfaktoren!$B$8:$E$25,3,FALSE)</f>
        <v>94.5</v>
      </c>
      <c r="M32" s="117">
        <f>Stundensatz_Unterhalt!$S$76</f>
        <v>0</v>
      </c>
      <c r="N32" s="109">
        <f>VLOOKUP(I32,Leistungswerte!$C$25:$X$47,13,FALSE)</f>
        <v>0</v>
      </c>
      <c r="O32" s="118">
        <f t="shared" si="2"/>
        <v>5896.8</v>
      </c>
      <c r="P32" s="119" t="e">
        <f t="shared" si="3"/>
        <v>#DIV/0!</v>
      </c>
      <c r="Q32" s="119" t="e">
        <f t="shared" si="4"/>
        <v>#DIV/0!</v>
      </c>
      <c r="R32" s="120" t="e">
        <f t="shared" si="5"/>
        <v>#DIV/0!</v>
      </c>
      <c r="S32" s="140" t="e">
        <f t="shared" si="6"/>
        <v>#DIV/0!</v>
      </c>
      <c r="T32" s="139" t="s">
        <v>129</v>
      </c>
      <c r="U32" s="116">
        <f>VLOOKUP(T32,Jahresfaktoren!$B$8:$E$25,3,FALSE)</f>
        <v>94.5</v>
      </c>
      <c r="V32" s="117">
        <f>Stundensatz_Unterhalt!$S$76</f>
        <v>0</v>
      </c>
      <c r="W32" s="109">
        <f>VLOOKUP(I32,Leistungswerte!$C$25:$AM$37,28,FALSE)</f>
        <v>0</v>
      </c>
      <c r="X32" s="118">
        <f t="shared" si="22"/>
        <v>5896.8</v>
      </c>
      <c r="Y32" s="119" t="e">
        <f t="shared" si="23"/>
        <v>#DIV/0!</v>
      </c>
      <c r="Z32" s="119" t="e">
        <f t="shared" si="24"/>
        <v>#DIV/0!</v>
      </c>
      <c r="AA32" s="120" t="e">
        <f t="shared" si="25"/>
        <v>#DIV/0!</v>
      </c>
      <c r="AB32" s="140" t="e">
        <f t="shared" si="26"/>
        <v>#DIV/0!</v>
      </c>
      <c r="AC32" s="181" t="e">
        <f t="shared" si="1"/>
        <v>#DIV/0!</v>
      </c>
      <c r="AD32" s="204"/>
    </row>
    <row r="33" spans="2:30" s="24" customFormat="1" ht="18.75" customHeight="1" x14ac:dyDescent="0.2">
      <c r="B33" s="168">
        <v>16</v>
      </c>
      <c r="C33" s="151" t="s">
        <v>315</v>
      </c>
      <c r="D33" s="151" t="s">
        <v>320</v>
      </c>
      <c r="E33" s="152"/>
      <c r="F33" s="153" t="s">
        <v>299</v>
      </c>
      <c r="G33" s="154" t="s">
        <v>276</v>
      </c>
      <c r="H33" s="155">
        <v>31.05</v>
      </c>
      <c r="I33" s="156" t="s">
        <v>74</v>
      </c>
      <c r="J33" s="208" t="str">
        <f>VLOOKUP(I33,Leistungswerte!$C$25:$AB$47,4,FALSE)</f>
        <v>Verkehrsflächen (Flure, Foyer, Eingangsbereiche) 
ab 1. OG und UG (MANUELL)</v>
      </c>
      <c r="K33" s="157" t="s">
        <v>101</v>
      </c>
      <c r="L33" s="116">
        <f>VLOOKUP(K33,Jahresfaktoren!$B$8:$E$25,3,FALSE)</f>
        <v>189</v>
      </c>
      <c r="M33" s="117">
        <f>Stundensatz_Unterhalt!$S$76</f>
        <v>0</v>
      </c>
      <c r="N33" s="109">
        <f>VLOOKUP(I33,Leistungswerte!$C$25:$X$47,13,FALSE)</f>
        <v>0</v>
      </c>
      <c r="O33" s="118">
        <f t="shared" si="2"/>
        <v>5868.45</v>
      </c>
      <c r="P33" s="119" t="e">
        <f t="shared" si="3"/>
        <v>#DIV/0!</v>
      </c>
      <c r="Q33" s="119" t="e">
        <f t="shared" si="4"/>
        <v>#DIV/0!</v>
      </c>
      <c r="R33" s="120" t="e">
        <f t="shared" si="5"/>
        <v>#DIV/0!</v>
      </c>
      <c r="S33" s="140" t="e">
        <f t="shared" si="6"/>
        <v>#DIV/0!</v>
      </c>
      <c r="T33" s="139"/>
      <c r="U33" s="116"/>
      <c r="V33" s="122"/>
      <c r="W33" s="115"/>
      <c r="X33" s="118"/>
      <c r="Y33" s="119"/>
      <c r="Z33" s="119"/>
      <c r="AA33" s="120"/>
      <c r="AB33" s="140"/>
      <c r="AC33" s="181" t="e">
        <f t="shared" si="1"/>
        <v>#DIV/0!</v>
      </c>
      <c r="AD33" s="204"/>
    </row>
    <row r="34" spans="2:30" s="24" customFormat="1" ht="18.75" customHeight="1" x14ac:dyDescent="0.2">
      <c r="B34" s="168">
        <v>17</v>
      </c>
      <c r="C34" s="151" t="s">
        <v>315</v>
      </c>
      <c r="D34" s="151" t="s">
        <v>320</v>
      </c>
      <c r="E34" s="152"/>
      <c r="F34" s="153" t="s">
        <v>317</v>
      </c>
      <c r="G34" s="154" t="s">
        <v>269</v>
      </c>
      <c r="H34" s="155">
        <v>63.75</v>
      </c>
      <c r="I34" s="156" t="s">
        <v>60</v>
      </c>
      <c r="J34" s="208" t="str">
        <f>VLOOKUP(I34,Leistungswerte!$C$25:$AB$47,4,FALSE)</f>
        <v>Unterrichtsräume</v>
      </c>
      <c r="K34" s="157" t="s">
        <v>129</v>
      </c>
      <c r="L34" s="116">
        <f>VLOOKUP(K34,Jahresfaktoren!$B$8:$E$25,3,FALSE)</f>
        <v>94.5</v>
      </c>
      <c r="M34" s="117">
        <f>Stundensatz_Unterhalt!$S$76</f>
        <v>0</v>
      </c>
      <c r="N34" s="109">
        <f>VLOOKUP(I34,Leistungswerte!$C$25:$X$47,13,FALSE)</f>
        <v>0</v>
      </c>
      <c r="O34" s="118">
        <f>H34*L34</f>
        <v>6024.375</v>
      </c>
      <c r="P34" s="119" t="e">
        <f t="shared" si="3"/>
        <v>#DIV/0!</v>
      </c>
      <c r="Q34" s="119" t="e">
        <f t="shared" si="4"/>
        <v>#DIV/0!</v>
      </c>
      <c r="R34" s="120" t="e">
        <f t="shared" si="5"/>
        <v>#DIV/0!</v>
      </c>
      <c r="S34" s="140" t="e">
        <f t="shared" si="6"/>
        <v>#DIV/0!</v>
      </c>
      <c r="T34" s="139" t="s">
        <v>129</v>
      </c>
      <c r="U34" s="116">
        <f>VLOOKUP(T34,Jahresfaktoren!$B$8:$E$25,3,FALSE)</f>
        <v>94.5</v>
      </c>
      <c r="V34" s="117">
        <f>Stundensatz_Unterhalt!$S$76</f>
        <v>0</v>
      </c>
      <c r="W34" s="109">
        <f>VLOOKUP(I34,Leistungswerte!$C$25:$AM$37,28,FALSE)</f>
        <v>0</v>
      </c>
      <c r="X34" s="118">
        <f t="shared" ref="X34" si="27">H34*U34</f>
        <v>6024.375</v>
      </c>
      <c r="Y34" s="119" t="e">
        <f t="shared" ref="Y34" si="28">X34/W34</f>
        <v>#DIV/0!</v>
      </c>
      <c r="Z34" s="119" t="e">
        <f t="shared" ref="Z34" si="29">Y34/U34</f>
        <v>#DIV/0!</v>
      </c>
      <c r="AA34" s="120" t="e">
        <f t="shared" ref="AA34" si="30">IF(Y34=0,0,Y34*V34)</f>
        <v>#DIV/0!</v>
      </c>
      <c r="AB34" s="140" t="e">
        <f t="shared" ref="AB34" si="31">IF(Y34=0,0,AA34/U34)</f>
        <v>#DIV/0!</v>
      </c>
      <c r="AC34" s="181" t="e">
        <f t="shared" si="1"/>
        <v>#DIV/0!</v>
      </c>
      <c r="AD34" s="204"/>
    </row>
    <row r="35" spans="2:30" s="24" customFormat="1" ht="18.75" customHeight="1" x14ac:dyDescent="0.2">
      <c r="B35" s="168">
        <v>18</v>
      </c>
      <c r="C35" s="151" t="s">
        <v>315</v>
      </c>
      <c r="D35" s="151" t="s">
        <v>320</v>
      </c>
      <c r="E35" s="152"/>
      <c r="F35" s="153" t="s">
        <v>321</v>
      </c>
      <c r="G35" s="154" t="s">
        <v>269</v>
      </c>
      <c r="H35" s="155">
        <v>11.05</v>
      </c>
      <c r="I35" s="156" t="s">
        <v>98</v>
      </c>
      <c r="J35" s="208" t="str">
        <f>VLOOKUP(I35,Leistungswerte!$C$25:$AB$47,4,FALSE)</f>
        <v>Lager-/Abstellflächen, Archive, Geräteräume, Fahrradabstellräume, Keller</v>
      </c>
      <c r="K35" s="158" t="s">
        <v>63</v>
      </c>
      <c r="L35" s="159"/>
      <c r="M35" s="160"/>
      <c r="N35" s="161"/>
      <c r="O35" s="162"/>
      <c r="P35" s="163"/>
      <c r="Q35" s="163"/>
      <c r="R35" s="164"/>
      <c r="S35" s="165"/>
      <c r="T35" s="139"/>
      <c r="U35" s="116"/>
      <c r="V35" s="122"/>
      <c r="W35" s="115"/>
      <c r="X35" s="118"/>
      <c r="Y35" s="119"/>
      <c r="Z35" s="119"/>
      <c r="AA35" s="120"/>
      <c r="AB35" s="140"/>
      <c r="AC35" s="181">
        <f t="shared" si="1"/>
        <v>0</v>
      </c>
      <c r="AD35" s="204"/>
    </row>
    <row r="36" spans="2:30" s="24" customFormat="1" ht="18.75" customHeight="1" x14ac:dyDescent="0.2">
      <c r="B36" s="168">
        <v>19</v>
      </c>
      <c r="C36" s="151" t="s">
        <v>315</v>
      </c>
      <c r="D36" s="151" t="s">
        <v>320</v>
      </c>
      <c r="E36" s="152"/>
      <c r="F36" s="153" t="s">
        <v>322</v>
      </c>
      <c r="G36" s="154" t="s">
        <v>269</v>
      </c>
      <c r="H36" s="155">
        <v>59.25</v>
      </c>
      <c r="I36" s="156" t="s">
        <v>94</v>
      </c>
      <c r="J36" s="208" t="str">
        <f>VLOOKUP(I36,Leistungswerte!$C$25:$AB$47,4,FALSE)</f>
        <v>Küchen zur Schülerverpflegung</v>
      </c>
      <c r="K36" s="157" t="s">
        <v>101</v>
      </c>
      <c r="L36" s="116">
        <f>VLOOKUP(K36,Jahresfaktoren!$B$8:$E$25,3,FALSE)</f>
        <v>189</v>
      </c>
      <c r="M36" s="117">
        <f>Stundensatz_Unterhalt!$S$76</f>
        <v>0</v>
      </c>
      <c r="N36" s="109">
        <f>VLOOKUP(I36,Leistungswerte!$C$25:$X$47,13,FALSE)</f>
        <v>0</v>
      </c>
      <c r="O36" s="118">
        <f t="shared" si="2"/>
        <v>11198.25</v>
      </c>
      <c r="P36" s="119" t="e">
        <f t="shared" si="3"/>
        <v>#DIV/0!</v>
      </c>
      <c r="Q36" s="119" t="e">
        <f t="shared" si="4"/>
        <v>#DIV/0!</v>
      </c>
      <c r="R36" s="120" t="e">
        <f t="shared" si="5"/>
        <v>#DIV/0!</v>
      </c>
      <c r="S36" s="140" t="e">
        <f t="shared" si="6"/>
        <v>#DIV/0!</v>
      </c>
      <c r="T36" s="139"/>
      <c r="U36" s="116"/>
      <c r="V36" s="122"/>
      <c r="W36" s="115"/>
      <c r="X36" s="118"/>
      <c r="Y36" s="119"/>
      <c r="Z36" s="119"/>
      <c r="AA36" s="120"/>
      <c r="AB36" s="140"/>
      <c r="AC36" s="181" t="e">
        <f t="shared" si="1"/>
        <v>#DIV/0!</v>
      </c>
      <c r="AD36" s="204"/>
    </row>
    <row r="37" spans="2:30" s="24" customFormat="1" ht="18.75" customHeight="1" x14ac:dyDescent="0.2">
      <c r="B37" s="168">
        <v>20</v>
      </c>
      <c r="C37" s="151" t="s">
        <v>315</v>
      </c>
      <c r="D37" s="151" t="s">
        <v>320</v>
      </c>
      <c r="E37" s="152"/>
      <c r="F37" s="153" t="s">
        <v>321</v>
      </c>
      <c r="G37" s="154" t="s">
        <v>269</v>
      </c>
      <c r="H37" s="155">
        <v>11.04</v>
      </c>
      <c r="I37" s="156" t="s">
        <v>98</v>
      </c>
      <c r="J37" s="208" t="str">
        <f>VLOOKUP(I37,Leistungswerte!$C$25:$AB$47,4,FALSE)</f>
        <v>Lager-/Abstellflächen, Archive, Geräteräume, Fahrradabstellräume, Keller</v>
      </c>
      <c r="K37" s="158" t="s">
        <v>63</v>
      </c>
      <c r="L37" s="159"/>
      <c r="M37" s="160"/>
      <c r="N37" s="161"/>
      <c r="O37" s="162"/>
      <c r="P37" s="163"/>
      <c r="Q37" s="163"/>
      <c r="R37" s="164"/>
      <c r="S37" s="165"/>
      <c r="T37" s="139"/>
      <c r="U37" s="116"/>
      <c r="V37" s="122"/>
      <c r="W37" s="115"/>
      <c r="X37" s="118"/>
      <c r="Y37" s="119"/>
      <c r="Z37" s="119"/>
      <c r="AA37" s="120"/>
      <c r="AB37" s="140"/>
      <c r="AC37" s="181">
        <f t="shared" si="1"/>
        <v>0</v>
      </c>
      <c r="AD37" s="204"/>
    </row>
    <row r="38" spans="2:30" s="24" customFormat="1" ht="18.75" customHeight="1" x14ac:dyDescent="0.2">
      <c r="B38" s="168">
        <v>21</v>
      </c>
      <c r="C38" s="151" t="s">
        <v>323</v>
      </c>
      <c r="D38" s="151" t="s">
        <v>285</v>
      </c>
      <c r="E38" s="152"/>
      <c r="F38" s="153" t="s">
        <v>299</v>
      </c>
      <c r="G38" s="154" t="s">
        <v>276</v>
      </c>
      <c r="H38" s="155">
        <v>19.68</v>
      </c>
      <c r="I38" s="156" t="s">
        <v>74</v>
      </c>
      <c r="J38" s="208" t="str">
        <f>VLOOKUP(I38,Leistungswerte!$C$25:$AB$47,4,FALSE)</f>
        <v>Verkehrsflächen (Flure, Foyer, Eingangsbereiche) 
ab 1. OG und UG (MANUELL)</v>
      </c>
      <c r="K38" s="157" t="s">
        <v>101</v>
      </c>
      <c r="L38" s="116">
        <f>VLOOKUP(K38,Jahresfaktoren!$B$8:$E$25,3,FALSE)</f>
        <v>189</v>
      </c>
      <c r="M38" s="117">
        <f>Stundensatz_Unterhalt!$S$76</f>
        <v>0</v>
      </c>
      <c r="N38" s="109">
        <f>VLOOKUP(I38,Leistungswerte!$C$25:$X$47,13,FALSE)</f>
        <v>0</v>
      </c>
      <c r="O38" s="118">
        <f t="shared" si="2"/>
        <v>3719.52</v>
      </c>
      <c r="P38" s="119" t="e">
        <f t="shared" si="3"/>
        <v>#DIV/0!</v>
      </c>
      <c r="Q38" s="119" t="e">
        <f t="shared" si="4"/>
        <v>#DIV/0!</v>
      </c>
      <c r="R38" s="120" t="e">
        <f t="shared" si="5"/>
        <v>#DIV/0!</v>
      </c>
      <c r="S38" s="140" t="e">
        <f t="shared" si="6"/>
        <v>#DIV/0!</v>
      </c>
      <c r="T38" s="139"/>
      <c r="U38" s="116"/>
      <c r="V38" s="122"/>
      <c r="W38" s="115"/>
      <c r="X38" s="118"/>
      <c r="Y38" s="119"/>
      <c r="Z38" s="119"/>
      <c r="AA38" s="120"/>
      <c r="AB38" s="140"/>
      <c r="AC38" s="181" t="e">
        <f t="shared" si="1"/>
        <v>#DIV/0!</v>
      </c>
      <c r="AD38" s="204"/>
    </row>
    <row r="39" spans="2:30" s="24" customFormat="1" ht="18.75" customHeight="1" x14ac:dyDescent="0.2">
      <c r="B39" s="168">
        <v>22</v>
      </c>
      <c r="C39" s="151" t="s">
        <v>323</v>
      </c>
      <c r="D39" s="151" t="s">
        <v>285</v>
      </c>
      <c r="E39" s="152"/>
      <c r="F39" s="153" t="s">
        <v>317</v>
      </c>
      <c r="G39" s="154" t="s">
        <v>269</v>
      </c>
      <c r="H39" s="155">
        <v>62.4</v>
      </c>
      <c r="I39" s="156" t="s">
        <v>60</v>
      </c>
      <c r="J39" s="208" t="str">
        <f>VLOOKUP(I39,Leistungswerte!$C$25:$AB$47,4,FALSE)</f>
        <v>Unterrichtsräume</v>
      </c>
      <c r="K39" s="157" t="s">
        <v>129</v>
      </c>
      <c r="L39" s="116">
        <f>VLOOKUP(K39,Jahresfaktoren!$B$8:$E$25,3,FALSE)</f>
        <v>94.5</v>
      </c>
      <c r="M39" s="117">
        <f>Stundensatz_Unterhalt!$S$76</f>
        <v>0</v>
      </c>
      <c r="N39" s="109">
        <f>VLOOKUP(I39,Leistungswerte!$C$25:$X$47,13,FALSE)</f>
        <v>0</v>
      </c>
      <c r="O39" s="118">
        <f t="shared" si="2"/>
        <v>5896.8</v>
      </c>
      <c r="P39" s="119" t="e">
        <f t="shared" si="3"/>
        <v>#DIV/0!</v>
      </c>
      <c r="Q39" s="119" t="e">
        <f t="shared" si="4"/>
        <v>#DIV/0!</v>
      </c>
      <c r="R39" s="120" t="e">
        <f t="shared" si="5"/>
        <v>#DIV/0!</v>
      </c>
      <c r="S39" s="140" t="e">
        <f t="shared" si="6"/>
        <v>#DIV/0!</v>
      </c>
      <c r="T39" s="139" t="s">
        <v>129</v>
      </c>
      <c r="U39" s="116">
        <f>VLOOKUP(T39,Jahresfaktoren!$B$8:$E$25,3,FALSE)</f>
        <v>94.5</v>
      </c>
      <c r="V39" s="117">
        <f>Stundensatz_Unterhalt!$S$76</f>
        <v>0</v>
      </c>
      <c r="W39" s="109">
        <f>VLOOKUP(I39,Leistungswerte!$C$25:$AM$37,28,FALSE)</f>
        <v>0</v>
      </c>
      <c r="X39" s="118">
        <f t="shared" ref="X39:X41" si="32">H39*U39</f>
        <v>5896.8</v>
      </c>
      <c r="Y39" s="119" t="e">
        <f t="shared" ref="Y39:Y41" si="33">X39/W39</f>
        <v>#DIV/0!</v>
      </c>
      <c r="Z39" s="119" t="e">
        <f t="shared" ref="Z39:Z41" si="34">Y39/U39</f>
        <v>#DIV/0!</v>
      </c>
      <c r="AA39" s="120" t="e">
        <f t="shared" ref="AA39:AA41" si="35">IF(Y39=0,0,Y39*V39)</f>
        <v>#DIV/0!</v>
      </c>
      <c r="AB39" s="140" t="e">
        <f t="shared" ref="AB39:AB41" si="36">IF(Y39=0,0,AA39/U39)</f>
        <v>#DIV/0!</v>
      </c>
      <c r="AC39" s="181" t="e">
        <f t="shared" si="1"/>
        <v>#DIV/0!</v>
      </c>
      <c r="AD39" s="204"/>
    </row>
    <row r="40" spans="2:30" s="24" customFormat="1" ht="18.75" customHeight="1" x14ac:dyDescent="0.2">
      <c r="B40" s="168">
        <v>23</v>
      </c>
      <c r="C40" s="151" t="s">
        <v>323</v>
      </c>
      <c r="D40" s="151" t="s">
        <v>285</v>
      </c>
      <c r="E40" s="152"/>
      <c r="F40" s="153" t="s">
        <v>318</v>
      </c>
      <c r="G40" s="154" t="s">
        <v>269</v>
      </c>
      <c r="H40" s="155">
        <v>17</v>
      </c>
      <c r="I40" s="156" t="s">
        <v>63</v>
      </c>
      <c r="J40" s="208" t="str">
        <f>VLOOKUP(I40,Leistungswerte!$C$25:$AB$47,4,FALSE)</f>
        <v>Fachräume (Chemie-, Biologie- und Phyiskräume, Kunst- und Musikräume)</v>
      </c>
      <c r="K40" s="157" t="s">
        <v>129</v>
      </c>
      <c r="L40" s="116">
        <f>VLOOKUP(K40,Jahresfaktoren!$B$8:$E$25,3,FALSE)</f>
        <v>94.5</v>
      </c>
      <c r="M40" s="117">
        <f>Stundensatz_Unterhalt!$S$76</f>
        <v>0</v>
      </c>
      <c r="N40" s="109">
        <f>VLOOKUP(I40,Leistungswerte!$C$25:$X$47,13,FALSE)</f>
        <v>0</v>
      </c>
      <c r="O40" s="118">
        <f t="shared" si="2"/>
        <v>1606.5</v>
      </c>
      <c r="P40" s="119" t="e">
        <f t="shared" si="3"/>
        <v>#DIV/0!</v>
      </c>
      <c r="Q40" s="119" t="e">
        <f t="shared" si="4"/>
        <v>#DIV/0!</v>
      </c>
      <c r="R40" s="120" t="e">
        <f t="shared" si="5"/>
        <v>#DIV/0!</v>
      </c>
      <c r="S40" s="140" t="e">
        <f t="shared" si="6"/>
        <v>#DIV/0!</v>
      </c>
      <c r="T40" s="139" t="s">
        <v>129</v>
      </c>
      <c r="U40" s="116">
        <f>VLOOKUP(T40,Jahresfaktoren!$B$8:$E$25,3,FALSE)</f>
        <v>94.5</v>
      </c>
      <c r="V40" s="117">
        <f>Stundensatz_Unterhalt!$S$76</f>
        <v>0</v>
      </c>
      <c r="W40" s="109">
        <f>VLOOKUP(I40,Leistungswerte!$C$25:$AM$37,28,FALSE)</f>
        <v>0</v>
      </c>
      <c r="X40" s="118">
        <f t="shared" si="32"/>
        <v>1606.5</v>
      </c>
      <c r="Y40" s="119" t="e">
        <f t="shared" si="33"/>
        <v>#DIV/0!</v>
      </c>
      <c r="Z40" s="119" t="e">
        <f t="shared" si="34"/>
        <v>#DIV/0!</v>
      </c>
      <c r="AA40" s="120" t="e">
        <f t="shared" si="35"/>
        <v>#DIV/0!</v>
      </c>
      <c r="AB40" s="140" t="e">
        <f t="shared" si="36"/>
        <v>#DIV/0!</v>
      </c>
      <c r="AC40" s="181" t="e">
        <f t="shared" si="1"/>
        <v>#DIV/0!</v>
      </c>
      <c r="AD40" s="204"/>
    </row>
    <row r="41" spans="2:30" s="24" customFormat="1" ht="18.75" customHeight="1" x14ac:dyDescent="0.2">
      <c r="B41" s="168">
        <v>24</v>
      </c>
      <c r="C41" s="151" t="s">
        <v>323</v>
      </c>
      <c r="D41" s="151" t="s">
        <v>285</v>
      </c>
      <c r="E41" s="152"/>
      <c r="F41" s="153" t="s">
        <v>319</v>
      </c>
      <c r="G41" s="154" t="s">
        <v>269</v>
      </c>
      <c r="H41" s="155">
        <v>62.4</v>
      </c>
      <c r="I41" s="156" t="s">
        <v>60</v>
      </c>
      <c r="J41" s="208" t="str">
        <f>VLOOKUP(I41,Leistungswerte!$C$25:$AB$47,4,FALSE)</f>
        <v>Unterrichtsräume</v>
      </c>
      <c r="K41" s="157" t="s">
        <v>129</v>
      </c>
      <c r="L41" s="116">
        <f>VLOOKUP(K41,Jahresfaktoren!$B$8:$E$25,3,FALSE)</f>
        <v>94.5</v>
      </c>
      <c r="M41" s="117">
        <f>Stundensatz_Unterhalt!$S$76</f>
        <v>0</v>
      </c>
      <c r="N41" s="109">
        <f>VLOOKUP(I41,Leistungswerte!$C$25:$X$47,13,FALSE)</f>
        <v>0</v>
      </c>
      <c r="O41" s="118">
        <f t="shared" si="2"/>
        <v>5896.8</v>
      </c>
      <c r="P41" s="119" t="e">
        <f t="shared" si="3"/>
        <v>#DIV/0!</v>
      </c>
      <c r="Q41" s="119" t="e">
        <f t="shared" si="4"/>
        <v>#DIV/0!</v>
      </c>
      <c r="R41" s="120" t="e">
        <f t="shared" si="5"/>
        <v>#DIV/0!</v>
      </c>
      <c r="S41" s="140" t="e">
        <f t="shared" si="6"/>
        <v>#DIV/0!</v>
      </c>
      <c r="T41" s="139" t="s">
        <v>129</v>
      </c>
      <c r="U41" s="116">
        <f>VLOOKUP(T41,Jahresfaktoren!$B$8:$E$25,3,FALSE)</f>
        <v>94.5</v>
      </c>
      <c r="V41" s="117">
        <f>Stundensatz_Unterhalt!$S$76</f>
        <v>0</v>
      </c>
      <c r="W41" s="109">
        <f>VLOOKUP(I41,Leistungswerte!$C$25:$AM$37,28,FALSE)</f>
        <v>0</v>
      </c>
      <c r="X41" s="118">
        <f t="shared" si="32"/>
        <v>5896.8</v>
      </c>
      <c r="Y41" s="119" t="e">
        <f t="shared" si="33"/>
        <v>#DIV/0!</v>
      </c>
      <c r="Z41" s="119" t="e">
        <f t="shared" si="34"/>
        <v>#DIV/0!</v>
      </c>
      <c r="AA41" s="120" t="e">
        <f t="shared" si="35"/>
        <v>#DIV/0!</v>
      </c>
      <c r="AB41" s="140" t="e">
        <f t="shared" si="36"/>
        <v>#DIV/0!</v>
      </c>
      <c r="AC41" s="181" t="e">
        <f t="shared" si="1"/>
        <v>#DIV/0!</v>
      </c>
      <c r="AD41" s="204"/>
    </row>
    <row r="42" spans="2:30" s="24" customFormat="1" ht="18.75" customHeight="1" x14ac:dyDescent="0.2">
      <c r="B42" s="168">
        <v>25</v>
      </c>
      <c r="C42" s="151" t="s">
        <v>323</v>
      </c>
      <c r="D42" s="151" t="s">
        <v>320</v>
      </c>
      <c r="E42" s="152"/>
      <c r="F42" s="153" t="s">
        <v>299</v>
      </c>
      <c r="G42" s="154" t="s">
        <v>276</v>
      </c>
      <c r="H42" s="155">
        <v>31.05</v>
      </c>
      <c r="I42" s="156" t="s">
        <v>74</v>
      </c>
      <c r="J42" s="208" t="str">
        <f>VLOOKUP(I42,Leistungswerte!$C$25:$AB$47,4,FALSE)</f>
        <v>Verkehrsflächen (Flure, Foyer, Eingangsbereiche) 
ab 1. OG und UG (MANUELL)</v>
      </c>
      <c r="K42" s="157" t="s">
        <v>101</v>
      </c>
      <c r="L42" s="116">
        <f>VLOOKUP(K42,Jahresfaktoren!$B$8:$E$25,3,FALSE)</f>
        <v>189</v>
      </c>
      <c r="M42" s="117">
        <f>Stundensatz_Unterhalt!$S$76</f>
        <v>0</v>
      </c>
      <c r="N42" s="109">
        <f>VLOOKUP(I42,Leistungswerte!$C$25:$X$47,13,FALSE)</f>
        <v>0</v>
      </c>
      <c r="O42" s="118">
        <f t="shared" si="2"/>
        <v>5868.45</v>
      </c>
      <c r="P42" s="119" t="e">
        <f t="shared" si="3"/>
        <v>#DIV/0!</v>
      </c>
      <c r="Q42" s="119" t="e">
        <f t="shared" si="4"/>
        <v>#DIV/0!</v>
      </c>
      <c r="R42" s="120" t="e">
        <f t="shared" si="5"/>
        <v>#DIV/0!</v>
      </c>
      <c r="S42" s="140" t="e">
        <f t="shared" si="6"/>
        <v>#DIV/0!</v>
      </c>
      <c r="T42" s="139"/>
      <c r="U42" s="116"/>
      <c r="V42" s="122"/>
      <c r="W42" s="115"/>
      <c r="X42" s="118"/>
      <c r="Y42" s="119"/>
      <c r="Z42" s="119"/>
      <c r="AA42" s="120"/>
      <c r="AB42" s="140"/>
      <c r="AC42" s="181" t="e">
        <f t="shared" si="1"/>
        <v>#DIV/0!</v>
      </c>
      <c r="AD42" s="204"/>
    </row>
    <row r="43" spans="2:30" s="24" customFormat="1" ht="18.75" customHeight="1" x14ac:dyDescent="0.2">
      <c r="B43" s="168">
        <v>26</v>
      </c>
      <c r="C43" s="151" t="s">
        <v>323</v>
      </c>
      <c r="D43" s="151" t="s">
        <v>320</v>
      </c>
      <c r="E43" s="152"/>
      <c r="F43" s="153" t="s">
        <v>272</v>
      </c>
      <c r="G43" s="154" t="s">
        <v>269</v>
      </c>
      <c r="H43" s="155">
        <v>57</v>
      </c>
      <c r="I43" s="156" t="s">
        <v>60</v>
      </c>
      <c r="J43" s="208" t="str">
        <f>VLOOKUP(I43,Leistungswerte!$C$25:$AB$47,4,FALSE)</f>
        <v>Unterrichtsräume</v>
      </c>
      <c r="K43" s="157" t="s">
        <v>129</v>
      </c>
      <c r="L43" s="116">
        <f>VLOOKUP(K43,Jahresfaktoren!$B$8:$E$25,3,FALSE)</f>
        <v>94.5</v>
      </c>
      <c r="M43" s="117">
        <f>Stundensatz_Unterhalt!$S$76</f>
        <v>0</v>
      </c>
      <c r="N43" s="109">
        <f>VLOOKUP(I43,Leistungswerte!$C$25:$X$47,13,FALSE)</f>
        <v>0</v>
      </c>
      <c r="O43" s="118">
        <f t="shared" si="2"/>
        <v>5386.5</v>
      </c>
      <c r="P43" s="119" t="e">
        <f t="shared" si="3"/>
        <v>#DIV/0!</v>
      </c>
      <c r="Q43" s="119" t="e">
        <f t="shared" si="4"/>
        <v>#DIV/0!</v>
      </c>
      <c r="R43" s="120" t="e">
        <f t="shared" si="5"/>
        <v>#DIV/0!</v>
      </c>
      <c r="S43" s="140" t="e">
        <f t="shared" si="6"/>
        <v>#DIV/0!</v>
      </c>
      <c r="T43" s="139" t="s">
        <v>129</v>
      </c>
      <c r="U43" s="116">
        <f>VLOOKUP(T43,Jahresfaktoren!$B$8:$E$25,3,FALSE)</f>
        <v>94.5</v>
      </c>
      <c r="V43" s="117">
        <f>Stundensatz_Unterhalt!$S$76</f>
        <v>0</v>
      </c>
      <c r="W43" s="109">
        <f>VLOOKUP(I43,Leistungswerte!$C$25:$AM$37,28,FALSE)</f>
        <v>0</v>
      </c>
      <c r="X43" s="118">
        <f t="shared" ref="X43" si="37">H43*U43</f>
        <v>5386.5</v>
      </c>
      <c r="Y43" s="119" t="e">
        <f t="shared" ref="Y43" si="38">X43/W43</f>
        <v>#DIV/0!</v>
      </c>
      <c r="Z43" s="119" t="e">
        <f t="shared" ref="Z43" si="39">Y43/U43</f>
        <v>#DIV/0!</v>
      </c>
      <c r="AA43" s="120" t="e">
        <f t="shared" ref="AA43" si="40">IF(Y43=0,0,Y43*V43)</f>
        <v>#DIV/0!</v>
      </c>
      <c r="AB43" s="140" t="e">
        <f t="shared" ref="AB43" si="41">IF(Y43=0,0,AA43/U43)</f>
        <v>#DIV/0!</v>
      </c>
      <c r="AC43" s="181" t="e">
        <f t="shared" si="1"/>
        <v>#DIV/0!</v>
      </c>
      <c r="AD43" s="204"/>
    </row>
    <row r="44" spans="2:30" s="24" customFormat="1" ht="18.75" customHeight="1" x14ac:dyDescent="0.2">
      <c r="B44" s="168">
        <v>27</v>
      </c>
      <c r="C44" s="151" t="s">
        <v>323</v>
      </c>
      <c r="D44" s="151" t="s">
        <v>320</v>
      </c>
      <c r="E44" s="152"/>
      <c r="F44" s="153" t="s">
        <v>324</v>
      </c>
      <c r="G44" s="154" t="s">
        <v>269</v>
      </c>
      <c r="H44" s="155">
        <v>11.04</v>
      </c>
      <c r="I44" s="156" t="s">
        <v>98</v>
      </c>
      <c r="J44" s="208" t="str">
        <f>VLOOKUP(I44,Leistungswerte!$C$25:$AB$47,4,FALSE)</f>
        <v>Lager-/Abstellflächen, Archive, Geräteräume, Fahrradabstellräume, Keller</v>
      </c>
      <c r="K44" s="158" t="s">
        <v>63</v>
      </c>
      <c r="L44" s="159"/>
      <c r="M44" s="160"/>
      <c r="N44" s="161"/>
      <c r="O44" s="162"/>
      <c r="P44" s="163"/>
      <c r="Q44" s="163"/>
      <c r="R44" s="164"/>
      <c r="S44" s="165"/>
      <c r="T44" s="139"/>
      <c r="U44" s="116"/>
      <c r="V44" s="122"/>
      <c r="W44" s="115"/>
      <c r="X44" s="118"/>
      <c r="Y44" s="119"/>
      <c r="Z44" s="119"/>
      <c r="AA44" s="120"/>
      <c r="AB44" s="140"/>
      <c r="AC44" s="181">
        <f t="shared" si="1"/>
        <v>0</v>
      </c>
      <c r="AD44" s="204"/>
    </row>
    <row r="45" spans="2:30" s="24" customFormat="1" ht="18.75" customHeight="1" x14ac:dyDescent="0.2">
      <c r="B45" s="168">
        <v>28</v>
      </c>
      <c r="C45" s="151" t="s">
        <v>325</v>
      </c>
      <c r="D45" s="151" t="s">
        <v>267</v>
      </c>
      <c r="E45" s="152"/>
      <c r="F45" s="153" t="s">
        <v>277</v>
      </c>
      <c r="G45" s="154" t="s">
        <v>276</v>
      </c>
      <c r="H45" s="155">
        <v>20.399999999999999</v>
      </c>
      <c r="I45" s="156" t="s">
        <v>88</v>
      </c>
      <c r="J45" s="208" t="str">
        <f>VLOOKUP(I45,Leistungswerte!$C$25:$AB$47,4,FALSE)</f>
        <v>Sanitärbereiche (Toiletten, Umkleideräume, Waschräume, Duschen)</v>
      </c>
      <c r="K45" s="157" t="s">
        <v>101</v>
      </c>
      <c r="L45" s="116">
        <f>VLOOKUP(K45,Jahresfaktoren!$B$8:$E$25,3,FALSE)</f>
        <v>189</v>
      </c>
      <c r="M45" s="117">
        <f>Stundensatz_Unterhalt!$S$76</f>
        <v>0</v>
      </c>
      <c r="N45" s="109">
        <f>VLOOKUP(I45,Leistungswerte!$C$25:$X$47,13,FALSE)</f>
        <v>0</v>
      </c>
      <c r="O45" s="118">
        <f t="shared" si="2"/>
        <v>3855.6</v>
      </c>
      <c r="P45" s="119" t="e">
        <f t="shared" si="3"/>
        <v>#DIV/0!</v>
      </c>
      <c r="Q45" s="119" t="e">
        <f t="shared" si="4"/>
        <v>#DIV/0!</v>
      </c>
      <c r="R45" s="120" t="e">
        <f t="shared" si="5"/>
        <v>#DIV/0!</v>
      </c>
      <c r="S45" s="140" t="e">
        <f t="shared" si="6"/>
        <v>#DIV/0!</v>
      </c>
      <c r="T45" s="139"/>
      <c r="U45" s="116"/>
      <c r="V45" s="122"/>
      <c r="W45" s="115"/>
      <c r="X45" s="118"/>
      <c r="Y45" s="119"/>
      <c r="Z45" s="119"/>
      <c r="AA45" s="120"/>
      <c r="AB45" s="140"/>
      <c r="AC45" s="181" t="e">
        <f t="shared" si="1"/>
        <v>#DIV/0!</v>
      </c>
      <c r="AD45" s="204"/>
    </row>
    <row r="46" spans="2:30" s="24" customFormat="1" ht="18.75" customHeight="1" x14ac:dyDescent="0.2">
      <c r="B46" s="168">
        <v>29</v>
      </c>
      <c r="C46" s="151" t="s">
        <v>325</v>
      </c>
      <c r="D46" s="151" t="s">
        <v>267</v>
      </c>
      <c r="E46" s="152"/>
      <c r="F46" s="153" t="s">
        <v>326</v>
      </c>
      <c r="G46" s="154" t="s">
        <v>276</v>
      </c>
      <c r="H46" s="155">
        <v>20.399999999999999</v>
      </c>
      <c r="I46" s="156" t="s">
        <v>88</v>
      </c>
      <c r="J46" s="208" t="str">
        <f>VLOOKUP(I46,Leistungswerte!$C$25:$AB$47,4,FALSE)</f>
        <v>Sanitärbereiche (Toiletten, Umkleideräume, Waschräume, Duschen)</v>
      </c>
      <c r="K46" s="157" t="s">
        <v>101</v>
      </c>
      <c r="L46" s="116">
        <f>VLOOKUP(K46,Jahresfaktoren!$B$8:$E$25,3,FALSE)</f>
        <v>189</v>
      </c>
      <c r="M46" s="117">
        <f>Stundensatz_Unterhalt!$S$76</f>
        <v>0</v>
      </c>
      <c r="N46" s="109">
        <f>VLOOKUP(I46,Leistungswerte!$C$25:$X$47,13,FALSE)</f>
        <v>0</v>
      </c>
      <c r="O46" s="118">
        <f t="shared" si="2"/>
        <v>3855.6</v>
      </c>
      <c r="P46" s="119" t="e">
        <f t="shared" si="3"/>
        <v>#DIV/0!</v>
      </c>
      <c r="Q46" s="119" t="e">
        <f t="shared" si="4"/>
        <v>#DIV/0!</v>
      </c>
      <c r="R46" s="120" t="e">
        <f t="shared" si="5"/>
        <v>#DIV/0!</v>
      </c>
      <c r="S46" s="140" t="e">
        <f t="shared" si="6"/>
        <v>#DIV/0!</v>
      </c>
      <c r="T46" s="139"/>
      <c r="U46" s="116"/>
      <c r="V46" s="122"/>
      <c r="W46" s="115"/>
      <c r="X46" s="118"/>
      <c r="Y46" s="119"/>
      <c r="Z46" s="119"/>
      <c r="AA46" s="120"/>
      <c r="AB46" s="140"/>
      <c r="AC46" s="181" t="e">
        <f t="shared" si="1"/>
        <v>#DIV/0!</v>
      </c>
      <c r="AD46" s="204"/>
    </row>
    <row r="47" spans="2:30" s="24" customFormat="1" ht="18.75" customHeight="1" x14ac:dyDescent="0.2">
      <c r="B47" s="168">
        <v>30</v>
      </c>
      <c r="C47" s="151" t="s">
        <v>327</v>
      </c>
      <c r="D47" s="151" t="s">
        <v>267</v>
      </c>
      <c r="E47" s="152"/>
      <c r="F47" s="153" t="s">
        <v>299</v>
      </c>
      <c r="G47" s="154" t="s">
        <v>316</v>
      </c>
      <c r="H47" s="155">
        <v>14.88</v>
      </c>
      <c r="I47" s="156" t="s">
        <v>69</v>
      </c>
      <c r="J47" s="208" t="str">
        <f>VLOOKUP(I47,Leistungswerte!$C$25:$AB$47,4,FALSE)</f>
        <v>Verkehrsflächen (Flure, Foyer, Eingangsbereiche) 
EG (MANUELL)</v>
      </c>
      <c r="K47" s="157" t="s">
        <v>101</v>
      </c>
      <c r="L47" s="116">
        <f>VLOOKUP(K47,Jahresfaktoren!$B$8:$E$25,3,FALSE)</f>
        <v>189</v>
      </c>
      <c r="M47" s="117">
        <f>Stundensatz_Unterhalt!$S$76</f>
        <v>0</v>
      </c>
      <c r="N47" s="109">
        <f>VLOOKUP(I47,Leistungswerte!$C$25:$X$47,13,FALSE)</f>
        <v>0</v>
      </c>
      <c r="O47" s="118">
        <f t="shared" si="2"/>
        <v>2812.32</v>
      </c>
      <c r="P47" s="119" t="e">
        <f t="shared" si="3"/>
        <v>#DIV/0!</v>
      </c>
      <c r="Q47" s="119" t="e">
        <f t="shared" si="4"/>
        <v>#DIV/0!</v>
      </c>
      <c r="R47" s="120" t="e">
        <f t="shared" si="5"/>
        <v>#DIV/0!</v>
      </c>
      <c r="S47" s="140" t="e">
        <f t="shared" si="6"/>
        <v>#DIV/0!</v>
      </c>
      <c r="T47" s="139"/>
      <c r="U47" s="116"/>
      <c r="V47" s="122"/>
      <c r="W47" s="115"/>
      <c r="X47" s="118"/>
      <c r="Y47" s="119"/>
      <c r="Z47" s="119"/>
      <c r="AA47" s="120"/>
      <c r="AB47" s="140"/>
      <c r="AC47" s="181" t="e">
        <f t="shared" si="1"/>
        <v>#DIV/0!</v>
      </c>
      <c r="AD47" s="204"/>
    </row>
    <row r="48" spans="2:30" s="24" customFormat="1" ht="18.75" customHeight="1" x14ac:dyDescent="0.2">
      <c r="B48" s="168">
        <v>31</v>
      </c>
      <c r="C48" s="151" t="s">
        <v>327</v>
      </c>
      <c r="D48" s="151" t="s">
        <v>267</v>
      </c>
      <c r="E48" s="152"/>
      <c r="F48" s="153" t="s">
        <v>272</v>
      </c>
      <c r="G48" s="154" t="s">
        <v>328</v>
      </c>
      <c r="H48" s="155">
        <v>24.48</v>
      </c>
      <c r="I48" s="156" t="s">
        <v>60</v>
      </c>
      <c r="J48" s="208" t="str">
        <f>VLOOKUP(I48,Leistungswerte!$C$25:$AB$47,4,FALSE)</f>
        <v>Unterrichtsräume</v>
      </c>
      <c r="K48" s="157" t="s">
        <v>129</v>
      </c>
      <c r="L48" s="116">
        <f>VLOOKUP(K48,Jahresfaktoren!$B$8:$E$25,3,FALSE)</f>
        <v>94.5</v>
      </c>
      <c r="M48" s="117">
        <f>Stundensatz_Unterhalt!$S$76</f>
        <v>0</v>
      </c>
      <c r="N48" s="109">
        <f>VLOOKUP(I48,Leistungswerte!$C$25:$X$47,13,FALSE)</f>
        <v>0</v>
      </c>
      <c r="O48" s="118">
        <f t="shared" si="2"/>
        <v>2313.36</v>
      </c>
      <c r="P48" s="119" t="e">
        <f t="shared" si="3"/>
        <v>#DIV/0!</v>
      </c>
      <c r="Q48" s="119" t="e">
        <f t="shared" si="4"/>
        <v>#DIV/0!</v>
      </c>
      <c r="R48" s="120" t="e">
        <f t="shared" si="5"/>
        <v>#DIV/0!</v>
      </c>
      <c r="S48" s="140" t="e">
        <f t="shared" si="6"/>
        <v>#DIV/0!</v>
      </c>
      <c r="T48" s="139" t="s">
        <v>129</v>
      </c>
      <c r="U48" s="116">
        <f>VLOOKUP(T48,Jahresfaktoren!$B$8:$E$25,3,FALSE)</f>
        <v>94.5</v>
      </c>
      <c r="V48" s="117">
        <f>Stundensatz_Unterhalt!$S$76</f>
        <v>0</v>
      </c>
      <c r="W48" s="109">
        <f>VLOOKUP(I48,Leistungswerte!$C$25:$AM$37,28,FALSE)</f>
        <v>0</v>
      </c>
      <c r="X48" s="118">
        <f t="shared" ref="X48" si="42">H48*U48</f>
        <v>2313.36</v>
      </c>
      <c r="Y48" s="119" t="e">
        <f t="shared" ref="Y48" si="43">X48/W48</f>
        <v>#DIV/0!</v>
      </c>
      <c r="Z48" s="119" t="e">
        <f t="shared" ref="Z48" si="44">Y48/U48</f>
        <v>#DIV/0!</v>
      </c>
      <c r="AA48" s="120" t="e">
        <f t="shared" ref="AA48" si="45">IF(Y48=0,0,Y48*V48)</f>
        <v>#DIV/0!</v>
      </c>
      <c r="AB48" s="140" t="e">
        <f t="shared" ref="AB48" si="46">IF(Y48=0,0,AA48/U48)</f>
        <v>#DIV/0!</v>
      </c>
      <c r="AC48" s="181" t="e">
        <f t="shared" si="1"/>
        <v>#DIV/0!</v>
      </c>
      <c r="AD48" s="204"/>
    </row>
    <row r="49" spans="2:30" s="24" customFormat="1" ht="18.75" customHeight="1" x14ac:dyDescent="0.2">
      <c r="B49" s="168">
        <v>32</v>
      </c>
      <c r="C49" s="151" t="s">
        <v>327</v>
      </c>
      <c r="D49" s="151" t="s">
        <v>267</v>
      </c>
      <c r="E49" s="152"/>
      <c r="F49" s="153" t="s">
        <v>299</v>
      </c>
      <c r="G49" s="154" t="s">
        <v>316</v>
      </c>
      <c r="H49" s="155">
        <v>21.12</v>
      </c>
      <c r="I49" s="156" t="s">
        <v>69</v>
      </c>
      <c r="J49" s="208" t="str">
        <f>VLOOKUP(I49,Leistungswerte!$C$25:$AB$47,4,FALSE)</f>
        <v>Verkehrsflächen (Flure, Foyer, Eingangsbereiche) 
EG (MANUELL)</v>
      </c>
      <c r="K49" s="157" t="s">
        <v>101</v>
      </c>
      <c r="L49" s="116">
        <f>VLOOKUP(K49,Jahresfaktoren!$B$8:$E$25,3,FALSE)</f>
        <v>189</v>
      </c>
      <c r="M49" s="117">
        <f>Stundensatz_Unterhalt!$S$76</f>
        <v>0</v>
      </c>
      <c r="N49" s="109">
        <f>VLOOKUP(I49,Leistungswerte!$C$25:$X$47,13,FALSE)</f>
        <v>0</v>
      </c>
      <c r="O49" s="118">
        <f t="shared" si="2"/>
        <v>3991.6800000000003</v>
      </c>
      <c r="P49" s="119" t="e">
        <f t="shared" si="3"/>
        <v>#DIV/0!</v>
      </c>
      <c r="Q49" s="119" t="e">
        <f t="shared" si="4"/>
        <v>#DIV/0!</v>
      </c>
      <c r="R49" s="120" t="e">
        <f t="shared" si="5"/>
        <v>#DIV/0!</v>
      </c>
      <c r="S49" s="140" t="e">
        <f t="shared" si="6"/>
        <v>#DIV/0!</v>
      </c>
      <c r="T49" s="139"/>
      <c r="U49" s="116"/>
      <c r="V49" s="122"/>
      <c r="W49" s="115"/>
      <c r="X49" s="118"/>
      <c r="Y49" s="119"/>
      <c r="Z49" s="119"/>
      <c r="AA49" s="120"/>
      <c r="AB49" s="140"/>
      <c r="AC49" s="181" t="e">
        <f t="shared" si="1"/>
        <v>#DIV/0!</v>
      </c>
      <c r="AD49" s="204"/>
    </row>
    <row r="50" spans="2:30" s="24" customFormat="1" ht="18.75" customHeight="1" x14ac:dyDescent="0.2">
      <c r="B50" s="168">
        <v>33</v>
      </c>
      <c r="C50" s="151" t="s">
        <v>327</v>
      </c>
      <c r="D50" s="151" t="s">
        <v>267</v>
      </c>
      <c r="E50" s="152"/>
      <c r="F50" s="153" t="s">
        <v>272</v>
      </c>
      <c r="G50" s="154" t="s">
        <v>328</v>
      </c>
      <c r="H50" s="155">
        <v>63.2</v>
      </c>
      <c r="I50" s="156" t="s">
        <v>60</v>
      </c>
      <c r="J50" s="208" t="str">
        <f>VLOOKUP(I50,Leistungswerte!$C$25:$AB$47,4,FALSE)</f>
        <v>Unterrichtsräume</v>
      </c>
      <c r="K50" s="157" t="s">
        <v>129</v>
      </c>
      <c r="L50" s="116">
        <f>VLOOKUP(K50,Jahresfaktoren!$B$8:$E$25,3,FALSE)</f>
        <v>94.5</v>
      </c>
      <c r="M50" s="117">
        <f>Stundensatz_Unterhalt!$S$76</f>
        <v>0</v>
      </c>
      <c r="N50" s="109">
        <f>VLOOKUP(I50,Leistungswerte!$C$25:$X$47,13,FALSE)</f>
        <v>0</v>
      </c>
      <c r="O50" s="118">
        <f t="shared" si="2"/>
        <v>5972.4000000000005</v>
      </c>
      <c r="P50" s="119" t="e">
        <f t="shared" si="3"/>
        <v>#DIV/0!</v>
      </c>
      <c r="Q50" s="119" t="e">
        <f t="shared" si="4"/>
        <v>#DIV/0!</v>
      </c>
      <c r="R50" s="120" t="e">
        <f t="shared" si="5"/>
        <v>#DIV/0!</v>
      </c>
      <c r="S50" s="140" t="e">
        <f t="shared" si="6"/>
        <v>#DIV/0!</v>
      </c>
      <c r="T50" s="139" t="s">
        <v>129</v>
      </c>
      <c r="U50" s="116">
        <f>VLOOKUP(T50,Jahresfaktoren!$B$8:$E$25,3,FALSE)</f>
        <v>94.5</v>
      </c>
      <c r="V50" s="117">
        <f>Stundensatz_Unterhalt!$S$76</f>
        <v>0</v>
      </c>
      <c r="W50" s="109">
        <f>VLOOKUP(I50,Leistungswerte!$C$25:$AM$37,28,FALSE)</f>
        <v>0</v>
      </c>
      <c r="X50" s="118">
        <f t="shared" ref="X50" si="47">H50*U50</f>
        <v>5972.4000000000005</v>
      </c>
      <c r="Y50" s="119" t="e">
        <f t="shared" ref="Y50" si="48">X50/W50</f>
        <v>#DIV/0!</v>
      </c>
      <c r="Z50" s="119" t="e">
        <f t="shared" ref="Z50" si="49">Y50/U50</f>
        <v>#DIV/0!</v>
      </c>
      <c r="AA50" s="120" t="e">
        <f t="shared" ref="AA50" si="50">IF(Y50=0,0,Y50*V50)</f>
        <v>#DIV/0!</v>
      </c>
      <c r="AB50" s="140" t="e">
        <f t="shared" ref="AB50" si="51">IF(Y50=0,0,AA50/U50)</f>
        <v>#DIV/0!</v>
      </c>
      <c r="AC50" s="181" t="e">
        <f t="shared" si="1"/>
        <v>#DIV/0!</v>
      </c>
      <c r="AD50" s="204"/>
    </row>
    <row r="51" spans="2:30" s="24" customFormat="1" ht="18.75" customHeight="1" x14ac:dyDescent="0.2">
      <c r="B51" s="168">
        <v>34</v>
      </c>
      <c r="C51" s="151" t="s">
        <v>327</v>
      </c>
      <c r="D51" s="151" t="s">
        <v>267</v>
      </c>
      <c r="E51" s="152"/>
      <c r="F51" s="153" t="s">
        <v>273</v>
      </c>
      <c r="G51" s="154" t="s">
        <v>328</v>
      </c>
      <c r="H51" s="155">
        <v>19</v>
      </c>
      <c r="I51" s="156" t="s">
        <v>67</v>
      </c>
      <c r="J51" s="208" t="str">
        <f>VLOOKUP(I51,Leistungswerte!$C$25:$AB$47,4,FALSE)</f>
        <v>Lehrmittel- und Unterrichtsvorbereitungsräume, Kopierräume, Bürotechnik-, Papiertechnikräume</v>
      </c>
      <c r="K51" s="157" t="s">
        <v>129</v>
      </c>
      <c r="L51" s="116">
        <f>VLOOKUP(K51,Jahresfaktoren!$B$8:$E$25,3,FALSE)</f>
        <v>94.5</v>
      </c>
      <c r="M51" s="117">
        <f>Stundensatz_Unterhalt!$S$76</f>
        <v>0</v>
      </c>
      <c r="N51" s="109">
        <f>VLOOKUP(I51,Leistungswerte!$C$25:$X$47,13,FALSE)</f>
        <v>0</v>
      </c>
      <c r="O51" s="118">
        <f t="shared" si="2"/>
        <v>1795.5</v>
      </c>
      <c r="P51" s="119" t="e">
        <f t="shared" si="3"/>
        <v>#DIV/0!</v>
      </c>
      <c r="Q51" s="119" t="e">
        <f t="shared" si="4"/>
        <v>#DIV/0!</v>
      </c>
      <c r="R51" s="120" t="e">
        <f t="shared" si="5"/>
        <v>#DIV/0!</v>
      </c>
      <c r="S51" s="140" t="e">
        <f t="shared" si="6"/>
        <v>#DIV/0!</v>
      </c>
      <c r="T51" s="139"/>
      <c r="U51" s="116"/>
      <c r="V51" s="122"/>
      <c r="W51" s="115"/>
      <c r="X51" s="118"/>
      <c r="Y51" s="119"/>
      <c r="Z51" s="119"/>
      <c r="AA51" s="120"/>
      <c r="AB51" s="140"/>
      <c r="AC51" s="181" t="e">
        <f t="shared" si="1"/>
        <v>#DIV/0!</v>
      </c>
      <c r="AD51" s="204"/>
    </row>
    <row r="52" spans="2:30" s="24" customFormat="1" ht="18.75" customHeight="1" x14ac:dyDescent="0.2">
      <c r="B52" s="168">
        <v>35</v>
      </c>
      <c r="C52" s="151" t="s">
        <v>327</v>
      </c>
      <c r="D52" s="151" t="s">
        <v>267</v>
      </c>
      <c r="E52" s="152"/>
      <c r="F52" s="153" t="s">
        <v>272</v>
      </c>
      <c r="G52" s="154" t="s">
        <v>328</v>
      </c>
      <c r="H52" s="155">
        <v>63.99</v>
      </c>
      <c r="I52" s="156" t="s">
        <v>60</v>
      </c>
      <c r="J52" s="208" t="str">
        <f>VLOOKUP(I52,Leistungswerte!$C$25:$AB$47,4,FALSE)</f>
        <v>Unterrichtsräume</v>
      </c>
      <c r="K52" s="157" t="s">
        <v>129</v>
      </c>
      <c r="L52" s="116">
        <f>VLOOKUP(K52,Jahresfaktoren!$B$8:$E$25,3,FALSE)</f>
        <v>94.5</v>
      </c>
      <c r="M52" s="117">
        <f>Stundensatz_Unterhalt!$S$76</f>
        <v>0</v>
      </c>
      <c r="N52" s="109">
        <f>VLOOKUP(I52,Leistungswerte!$C$25:$X$47,13,FALSE)</f>
        <v>0</v>
      </c>
      <c r="O52" s="118">
        <f t="shared" si="2"/>
        <v>6047.0550000000003</v>
      </c>
      <c r="P52" s="119" t="e">
        <f t="shared" si="3"/>
        <v>#DIV/0!</v>
      </c>
      <c r="Q52" s="119" t="e">
        <f t="shared" si="4"/>
        <v>#DIV/0!</v>
      </c>
      <c r="R52" s="120" t="e">
        <f t="shared" si="5"/>
        <v>#DIV/0!</v>
      </c>
      <c r="S52" s="140" t="e">
        <f t="shared" si="6"/>
        <v>#DIV/0!</v>
      </c>
      <c r="T52" s="139" t="s">
        <v>129</v>
      </c>
      <c r="U52" s="116">
        <f>VLOOKUP(T52,Jahresfaktoren!$B$8:$E$25,3,FALSE)</f>
        <v>94.5</v>
      </c>
      <c r="V52" s="117">
        <f>Stundensatz_Unterhalt!$S$76</f>
        <v>0</v>
      </c>
      <c r="W52" s="109">
        <f>VLOOKUP(I52,Leistungswerte!$C$25:$AM$37,28,FALSE)</f>
        <v>0</v>
      </c>
      <c r="X52" s="118">
        <f t="shared" ref="X52" si="52">H52*U52</f>
        <v>6047.0550000000003</v>
      </c>
      <c r="Y52" s="119" t="e">
        <f t="shared" ref="Y52" si="53">X52/W52</f>
        <v>#DIV/0!</v>
      </c>
      <c r="Z52" s="119" t="e">
        <f t="shared" ref="Z52" si="54">Y52/U52</f>
        <v>#DIV/0!</v>
      </c>
      <c r="AA52" s="120" t="e">
        <f t="shared" ref="AA52" si="55">IF(Y52=0,0,Y52*V52)</f>
        <v>#DIV/0!</v>
      </c>
      <c r="AB52" s="140" t="e">
        <f t="shared" ref="AB52" si="56">IF(Y52=0,0,AA52/U52)</f>
        <v>#DIV/0!</v>
      </c>
      <c r="AC52" s="181" t="e">
        <f t="shared" si="1"/>
        <v>#DIV/0!</v>
      </c>
      <c r="AD52" s="204"/>
    </row>
    <row r="53" spans="2:30" s="24" customFormat="1" ht="18.75" customHeight="1" x14ac:dyDescent="0.2">
      <c r="B53" s="168">
        <v>36</v>
      </c>
      <c r="C53" s="151" t="s">
        <v>315</v>
      </c>
      <c r="D53" s="151" t="s">
        <v>329</v>
      </c>
      <c r="E53" s="152"/>
      <c r="F53" s="153" t="s">
        <v>330</v>
      </c>
      <c r="G53" s="154" t="s">
        <v>276</v>
      </c>
      <c r="H53" s="155">
        <v>7.9</v>
      </c>
      <c r="I53" s="156" t="s">
        <v>80</v>
      </c>
      <c r="J53" s="208" t="str">
        <f>VLOOKUP(I53,Leistungswerte!$C$25:$AB$47,4,FALSE)</f>
        <v>Treppenhäuser
EG einschließlich Treppenabsätze bis 1. OG</v>
      </c>
      <c r="K53" s="157" t="s">
        <v>101</v>
      </c>
      <c r="L53" s="116">
        <f>VLOOKUP(K53,Jahresfaktoren!$B$8:$E$25,3,FALSE)</f>
        <v>189</v>
      </c>
      <c r="M53" s="117">
        <f>Stundensatz_Unterhalt!$S$76</f>
        <v>0</v>
      </c>
      <c r="N53" s="109">
        <f>VLOOKUP(I53,Leistungswerte!$C$25:$X$47,13,FALSE)</f>
        <v>0</v>
      </c>
      <c r="O53" s="118">
        <f t="shared" si="2"/>
        <v>1493.1000000000001</v>
      </c>
      <c r="P53" s="119" t="e">
        <f t="shared" si="3"/>
        <v>#DIV/0!</v>
      </c>
      <c r="Q53" s="119" t="e">
        <f t="shared" si="4"/>
        <v>#DIV/0!</v>
      </c>
      <c r="R53" s="120" t="e">
        <f t="shared" si="5"/>
        <v>#DIV/0!</v>
      </c>
      <c r="S53" s="140" t="e">
        <f t="shared" si="6"/>
        <v>#DIV/0!</v>
      </c>
      <c r="T53" s="139"/>
      <c r="U53" s="116"/>
      <c r="V53" s="122"/>
      <c r="W53" s="115"/>
      <c r="X53" s="118"/>
      <c r="Y53" s="119"/>
      <c r="Z53" s="119"/>
      <c r="AA53" s="120"/>
      <c r="AB53" s="140"/>
      <c r="AC53" s="181" t="e">
        <f t="shared" si="1"/>
        <v>#DIV/0!</v>
      </c>
      <c r="AD53" s="204"/>
    </row>
    <row r="54" spans="2:30" s="24" customFormat="1" ht="18.75" customHeight="1" x14ac:dyDescent="0.2">
      <c r="B54" s="168">
        <v>37</v>
      </c>
      <c r="C54" s="151" t="s">
        <v>315</v>
      </c>
      <c r="D54" s="151" t="s">
        <v>329</v>
      </c>
      <c r="E54" s="152"/>
      <c r="F54" s="153" t="s">
        <v>331</v>
      </c>
      <c r="G54" s="154" t="s">
        <v>276</v>
      </c>
      <c r="H54" s="155">
        <v>10.26</v>
      </c>
      <c r="I54" s="156" t="s">
        <v>80</v>
      </c>
      <c r="J54" s="208" t="str">
        <f>VLOOKUP(I54,Leistungswerte!$C$25:$AB$47,4,FALSE)</f>
        <v>Treppenhäuser
EG einschließlich Treppenabsätze bis 1. OG</v>
      </c>
      <c r="K54" s="157" t="s">
        <v>101</v>
      </c>
      <c r="L54" s="116">
        <f>VLOOKUP(K54,Jahresfaktoren!$B$8:$E$25,3,FALSE)</f>
        <v>189</v>
      </c>
      <c r="M54" s="117">
        <f>Stundensatz_Unterhalt!$S$76</f>
        <v>0</v>
      </c>
      <c r="N54" s="109">
        <f>VLOOKUP(I54,Leistungswerte!$C$25:$X$47,13,FALSE)</f>
        <v>0</v>
      </c>
      <c r="O54" s="118">
        <f t="shared" si="2"/>
        <v>1939.1399999999999</v>
      </c>
      <c r="P54" s="119" t="e">
        <f t="shared" si="3"/>
        <v>#DIV/0!</v>
      </c>
      <c r="Q54" s="119" t="e">
        <f t="shared" si="4"/>
        <v>#DIV/0!</v>
      </c>
      <c r="R54" s="120" t="e">
        <f t="shared" si="5"/>
        <v>#DIV/0!</v>
      </c>
      <c r="S54" s="140" t="e">
        <f t="shared" si="6"/>
        <v>#DIV/0!</v>
      </c>
      <c r="T54" s="139"/>
      <c r="U54" s="116"/>
      <c r="V54" s="122"/>
      <c r="W54" s="115"/>
      <c r="X54" s="118"/>
      <c r="Y54" s="119"/>
      <c r="Z54" s="119"/>
      <c r="AA54" s="120"/>
      <c r="AB54" s="140"/>
      <c r="AC54" s="181" t="e">
        <f t="shared" si="1"/>
        <v>#DIV/0!</v>
      </c>
      <c r="AD54" s="204"/>
    </row>
    <row r="55" spans="2:30" s="24" customFormat="1" ht="18.75" customHeight="1" x14ac:dyDescent="0.2">
      <c r="B55" s="168">
        <v>38</v>
      </c>
      <c r="C55" s="151" t="s">
        <v>315</v>
      </c>
      <c r="D55" s="151" t="s">
        <v>329</v>
      </c>
      <c r="E55" s="152"/>
      <c r="F55" s="153" t="s">
        <v>332</v>
      </c>
      <c r="G55" s="154" t="s">
        <v>276</v>
      </c>
      <c r="H55" s="155">
        <v>7.9</v>
      </c>
      <c r="I55" s="156" t="s">
        <v>80</v>
      </c>
      <c r="J55" s="208" t="str">
        <f>VLOOKUP(I55,Leistungswerte!$C$25:$AB$47,4,FALSE)</f>
        <v>Treppenhäuser
EG einschließlich Treppenabsätze bis 1. OG</v>
      </c>
      <c r="K55" s="157" t="s">
        <v>101</v>
      </c>
      <c r="L55" s="116">
        <f>VLOOKUP(K55,Jahresfaktoren!$B$8:$E$25,3,FALSE)</f>
        <v>189</v>
      </c>
      <c r="M55" s="117">
        <f>Stundensatz_Unterhalt!$S$76</f>
        <v>0</v>
      </c>
      <c r="N55" s="109">
        <f>VLOOKUP(I55,Leistungswerte!$C$25:$X$47,13,FALSE)</f>
        <v>0</v>
      </c>
      <c r="O55" s="118">
        <f t="shared" si="2"/>
        <v>1493.1000000000001</v>
      </c>
      <c r="P55" s="119" t="e">
        <f t="shared" si="3"/>
        <v>#DIV/0!</v>
      </c>
      <c r="Q55" s="119" t="e">
        <f t="shared" si="4"/>
        <v>#DIV/0!</v>
      </c>
      <c r="R55" s="120" t="e">
        <f t="shared" si="5"/>
        <v>#DIV/0!</v>
      </c>
      <c r="S55" s="140" t="e">
        <f t="shared" si="6"/>
        <v>#DIV/0!</v>
      </c>
      <c r="T55" s="139"/>
      <c r="U55" s="116"/>
      <c r="V55" s="122"/>
      <c r="W55" s="115"/>
      <c r="X55" s="118"/>
      <c r="Y55" s="119"/>
      <c r="Z55" s="119"/>
      <c r="AA55" s="120"/>
      <c r="AB55" s="140"/>
      <c r="AC55" s="181" t="e">
        <f t="shared" si="1"/>
        <v>#DIV/0!</v>
      </c>
      <c r="AD55" s="204"/>
    </row>
    <row r="56" spans="2:30" s="24" customFormat="1" ht="18.75" customHeight="1" x14ac:dyDescent="0.2">
      <c r="B56" s="168">
        <v>39</v>
      </c>
      <c r="C56" s="151" t="s">
        <v>315</v>
      </c>
      <c r="D56" s="151" t="s">
        <v>333</v>
      </c>
      <c r="E56" s="152"/>
      <c r="F56" s="153" t="s">
        <v>334</v>
      </c>
      <c r="G56" s="154" t="s">
        <v>276</v>
      </c>
      <c r="H56" s="155">
        <v>7.9</v>
      </c>
      <c r="I56" s="156" t="s">
        <v>82</v>
      </c>
      <c r="J56" s="208" t="str">
        <f>VLOOKUP(I56,Leistungswerte!$C$25:$AB$47,4,FALSE)</f>
        <v>Treppenhäuser
ab 1. OG und UG</v>
      </c>
      <c r="K56" s="157" t="s">
        <v>101</v>
      </c>
      <c r="L56" s="116">
        <f>VLOOKUP(K56,Jahresfaktoren!$B$8:$E$25,3,FALSE)</f>
        <v>189</v>
      </c>
      <c r="M56" s="117">
        <f>Stundensatz_Unterhalt!$S$76</f>
        <v>0</v>
      </c>
      <c r="N56" s="109">
        <f>VLOOKUP(I56,Leistungswerte!$C$25:$X$47,13,FALSE)</f>
        <v>0</v>
      </c>
      <c r="O56" s="118">
        <f t="shared" si="2"/>
        <v>1493.1000000000001</v>
      </c>
      <c r="P56" s="119" t="e">
        <f t="shared" si="3"/>
        <v>#DIV/0!</v>
      </c>
      <c r="Q56" s="119" t="e">
        <f t="shared" si="4"/>
        <v>#DIV/0!</v>
      </c>
      <c r="R56" s="120" t="e">
        <f t="shared" si="5"/>
        <v>#DIV/0!</v>
      </c>
      <c r="S56" s="140" t="e">
        <f t="shared" si="6"/>
        <v>#DIV/0!</v>
      </c>
      <c r="T56" s="139"/>
      <c r="U56" s="116"/>
      <c r="V56" s="122"/>
      <c r="W56" s="115"/>
      <c r="X56" s="118"/>
      <c r="Y56" s="119"/>
      <c r="Z56" s="119"/>
      <c r="AA56" s="120"/>
      <c r="AB56" s="140"/>
      <c r="AC56" s="181" t="e">
        <f t="shared" si="1"/>
        <v>#DIV/0!</v>
      </c>
      <c r="AD56" s="204"/>
    </row>
    <row r="57" spans="2:30" s="24" customFormat="1" ht="18.75" customHeight="1" x14ac:dyDescent="0.2">
      <c r="B57" s="168">
        <v>40</v>
      </c>
      <c r="C57" s="151" t="s">
        <v>315</v>
      </c>
      <c r="D57" s="151" t="s">
        <v>333</v>
      </c>
      <c r="E57" s="152"/>
      <c r="F57" s="153" t="s">
        <v>331</v>
      </c>
      <c r="G57" s="154" t="s">
        <v>276</v>
      </c>
      <c r="H57" s="155">
        <v>10.26</v>
      </c>
      <c r="I57" s="156" t="s">
        <v>82</v>
      </c>
      <c r="J57" s="208" t="str">
        <f>VLOOKUP(I57,Leistungswerte!$C$25:$AB$47,4,FALSE)</f>
        <v>Treppenhäuser
ab 1. OG und UG</v>
      </c>
      <c r="K57" s="157" t="s">
        <v>101</v>
      </c>
      <c r="L57" s="116">
        <f>VLOOKUP(K57,Jahresfaktoren!$B$8:$E$25,3,FALSE)</f>
        <v>189</v>
      </c>
      <c r="M57" s="117">
        <f>Stundensatz_Unterhalt!$S$76</f>
        <v>0</v>
      </c>
      <c r="N57" s="109">
        <f>VLOOKUP(I57,Leistungswerte!$C$25:$X$47,13,FALSE)</f>
        <v>0</v>
      </c>
      <c r="O57" s="118">
        <f t="shared" si="2"/>
        <v>1939.1399999999999</v>
      </c>
      <c r="P57" s="119" t="e">
        <f t="shared" si="3"/>
        <v>#DIV/0!</v>
      </c>
      <c r="Q57" s="119" t="e">
        <f t="shared" si="4"/>
        <v>#DIV/0!</v>
      </c>
      <c r="R57" s="120" t="e">
        <f t="shared" si="5"/>
        <v>#DIV/0!</v>
      </c>
      <c r="S57" s="140" t="e">
        <f t="shared" si="6"/>
        <v>#DIV/0!</v>
      </c>
      <c r="T57" s="139"/>
      <c r="U57" s="116"/>
      <c r="V57" s="122"/>
      <c r="W57" s="115"/>
      <c r="X57" s="118"/>
      <c r="Y57" s="119"/>
      <c r="Z57" s="119"/>
      <c r="AA57" s="120"/>
      <c r="AB57" s="140"/>
      <c r="AC57" s="181" t="e">
        <f t="shared" si="1"/>
        <v>#DIV/0!</v>
      </c>
      <c r="AD57" s="204"/>
    </row>
    <row r="58" spans="2:30" s="24" customFormat="1" ht="18.75" customHeight="1" x14ac:dyDescent="0.2">
      <c r="B58" s="168">
        <v>41</v>
      </c>
      <c r="C58" s="151" t="s">
        <v>315</v>
      </c>
      <c r="D58" s="151" t="s">
        <v>333</v>
      </c>
      <c r="E58" s="152"/>
      <c r="F58" s="153" t="s">
        <v>335</v>
      </c>
      <c r="G58" s="154" t="s">
        <v>276</v>
      </c>
      <c r="H58" s="155">
        <v>7.9</v>
      </c>
      <c r="I58" s="156" t="s">
        <v>82</v>
      </c>
      <c r="J58" s="208" t="str">
        <f>VLOOKUP(I58,Leistungswerte!$C$25:$AB$47,4,FALSE)</f>
        <v>Treppenhäuser
ab 1. OG und UG</v>
      </c>
      <c r="K58" s="157" t="s">
        <v>101</v>
      </c>
      <c r="L58" s="116">
        <f>VLOOKUP(K58,Jahresfaktoren!$B$8:$E$25,3,FALSE)</f>
        <v>189</v>
      </c>
      <c r="M58" s="117">
        <f>Stundensatz_Unterhalt!$S$76</f>
        <v>0</v>
      </c>
      <c r="N58" s="109">
        <f>VLOOKUP(I58,Leistungswerte!$C$25:$X$47,13,FALSE)</f>
        <v>0</v>
      </c>
      <c r="O58" s="118">
        <f t="shared" si="2"/>
        <v>1493.1000000000001</v>
      </c>
      <c r="P58" s="119" t="e">
        <f t="shared" si="3"/>
        <v>#DIV/0!</v>
      </c>
      <c r="Q58" s="119" t="e">
        <f t="shared" si="4"/>
        <v>#DIV/0!</v>
      </c>
      <c r="R58" s="120" t="e">
        <f t="shared" si="5"/>
        <v>#DIV/0!</v>
      </c>
      <c r="S58" s="140" t="e">
        <f t="shared" si="6"/>
        <v>#DIV/0!</v>
      </c>
      <c r="T58" s="139"/>
      <c r="U58" s="116"/>
      <c r="V58" s="122"/>
      <c r="W58" s="115"/>
      <c r="X58" s="118"/>
      <c r="Y58" s="119"/>
      <c r="Z58" s="119"/>
      <c r="AA58" s="120"/>
      <c r="AB58" s="140"/>
      <c r="AC58" s="181" t="e">
        <f t="shared" si="1"/>
        <v>#DIV/0!</v>
      </c>
      <c r="AD58" s="204"/>
    </row>
    <row r="59" spans="2:30" s="24" customFormat="1" ht="18.75" customHeight="1" x14ac:dyDescent="0.2">
      <c r="B59" s="168">
        <v>42</v>
      </c>
      <c r="C59" s="151" t="s">
        <v>323</v>
      </c>
      <c r="D59" s="151" t="s">
        <v>336</v>
      </c>
      <c r="E59" s="152"/>
      <c r="F59" s="153" t="s">
        <v>337</v>
      </c>
      <c r="G59" s="154" t="s">
        <v>276</v>
      </c>
      <c r="H59" s="155">
        <v>7.9</v>
      </c>
      <c r="I59" s="156" t="s">
        <v>80</v>
      </c>
      <c r="J59" s="208" t="str">
        <f>VLOOKUP(I59,Leistungswerte!$C$25:$AB$47,4,FALSE)</f>
        <v>Treppenhäuser
EG einschließlich Treppenabsätze bis 1. OG</v>
      </c>
      <c r="K59" s="157" t="s">
        <v>101</v>
      </c>
      <c r="L59" s="116">
        <f>VLOOKUP(K59,Jahresfaktoren!$B$8:$E$25,3,FALSE)</f>
        <v>189</v>
      </c>
      <c r="M59" s="117">
        <f>Stundensatz_Unterhalt!$S$76</f>
        <v>0</v>
      </c>
      <c r="N59" s="109">
        <f>VLOOKUP(I59,Leistungswerte!$C$25:$X$47,13,FALSE)</f>
        <v>0</v>
      </c>
      <c r="O59" s="118">
        <f t="shared" si="2"/>
        <v>1493.1000000000001</v>
      </c>
      <c r="P59" s="119" t="e">
        <f t="shared" si="3"/>
        <v>#DIV/0!</v>
      </c>
      <c r="Q59" s="119" t="e">
        <f t="shared" si="4"/>
        <v>#DIV/0!</v>
      </c>
      <c r="R59" s="120" t="e">
        <f t="shared" si="5"/>
        <v>#DIV/0!</v>
      </c>
      <c r="S59" s="140" t="e">
        <f t="shared" si="6"/>
        <v>#DIV/0!</v>
      </c>
      <c r="T59" s="139"/>
      <c r="U59" s="116"/>
      <c r="V59" s="122"/>
      <c r="W59" s="115"/>
      <c r="X59" s="118"/>
      <c r="Y59" s="119"/>
      <c r="Z59" s="119"/>
      <c r="AA59" s="120"/>
      <c r="AB59" s="140"/>
      <c r="AC59" s="181" t="e">
        <f t="shared" si="1"/>
        <v>#DIV/0!</v>
      </c>
      <c r="AD59" s="204"/>
    </row>
    <row r="60" spans="2:30" s="24" customFormat="1" ht="18.75" customHeight="1" x14ac:dyDescent="0.2">
      <c r="B60" s="168">
        <v>43</v>
      </c>
      <c r="C60" s="151" t="s">
        <v>323</v>
      </c>
      <c r="D60" s="151" t="s">
        <v>336</v>
      </c>
      <c r="E60" s="152"/>
      <c r="F60" s="153" t="s">
        <v>287</v>
      </c>
      <c r="G60" s="154" t="s">
        <v>276</v>
      </c>
      <c r="H60" s="155">
        <v>10.26</v>
      </c>
      <c r="I60" s="156" t="s">
        <v>80</v>
      </c>
      <c r="J60" s="208" t="str">
        <f>VLOOKUP(I60,Leistungswerte!$C$25:$AB$47,4,FALSE)</f>
        <v>Treppenhäuser
EG einschließlich Treppenabsätze bis 1. OG</v>
      </c>
      <c r="K60" s="157" t="s">
        <v>101</v>
      </c>
      <c r="L60" s="116">
        <f>VLOOKUP(K60,Jahresfaktoren!$B$8:$E$25,3,FALSE)</f>
        <v>189</v>
      </c>
      <c r="M60" s="117">
        <f>Stundensatz_Unterhalt!$S$76</f>
        <v>0</v>
      </c>
      <c r="N60" s="109">
        <f>VLOOKUP(I60,Leistungswerte!$C$25:$X$47,13,FALSE)</f>
        <v>0</v>
      </c>
      <c r="O60" s="118">
        <f t="shared" si="2"/>
        <v>1939.1399999999999</v>
      </c>
      <c r="P60" s="119" t="e">
        <f t="shared" si="3"/>
        <v>#DIV/0!</v>
      </c>
      <c r="Q60" s="119" t="e">
        <f t="shared" si="4"/>
        <v>#DIV/0!</v>
      </c>
      <c r="R60" s="120" t="e">
        <f t="shared" si="5"/>
        <v>#DIV/0!</v>
      </c>
      <c r="S60" s="140" t="e">
        <f t="shared" si="6"/>
        <v>#DIV/0!</v>
      </c>
      <c r="T60" s="139"/>
      <c r="U60" s="116"/>
      <c r="V60" s="122"/>
      <c r="W60" s="115"/>
      <c r="X60" s="118"/>
      <c r="Y60" s="119"/>
      <c r="Z60" s="119"/>
      <c r="AA60" s="120"/>
      <c r="AB60" s="140"/>
      <c r="AC60" s="181" t="e">
        <f t="shared" si="1"/>
        <v>#DIV/0!</v>
      </c>
      <c r="AD60" s="204"/>
    </row>
    <row r="61" spans="2:30" s="24" customFormat="1" ht="18.75" customHeight="1" x14ac:dyDescent="0.2">
      <c r="B61" s="168">
        <v>44</v>
      </c>
      <c r="C61" s="151" t="s">
        <v>323</v>
      </c>
      <c r="D61" s="151" t="s">
        <v>336</v>
      </c>
      <c r="E61" s="152"/>
      <c r="F61" s="153" t="s">
        <v>332</v>
      </c>
      <c r="G61" s="154" t="s">
        <v>276</v>
      </c>
      <c r="H61" s="155">
        <v>7.9</v>
      </c>
      <c r="I61" s="156" t="s">
        <v>80</v>
      </c>
      <c r="J61" s="208" t="str">
        <f>VLOOKUP(I61,Leistungswerte!$C$25:$AB$47,4,FALSE)</f>
        <v>Treppenhäuser
EG einschließlich Treppenabsätze bis 1. OG</v>
      </c>
      <c r="K61" s="157" t="s">
        <v>101</v>
      </c>
      <c r="L61" s="116">
        <f>VLOOKUP(K61,Jahresfaktoren!$B$8:$E$25,3,FALSE)</f>
        <v>189</v>
      </c>
      <c r="M61" s="117">
        <f>Stundensatz_Unterhalt!$S$76</f>
        <v>0</v>
      </c>
      <c r="N61" s="109">
        <f>VLOOKUP(I61,Leistungswerte!$C$25:$X$47,13,FALSE)</f>
        <v>0</v>
      </c>
      <c r="O61" s="118">
        <f t="shared" si="2"/>
        <v>1493.1000000000001</v>
      </c>
      <c r="P61" s="119" t="e">
        <f t="shared" si="3"/>
        <v>#DIV/0!</v>
      </c>
      <c r="Q61" s="119" t="e">
        <f t="shared" si="4"/>
        <v>#DIV/0!</v>
      </c>
      <c r="R61" s="120" t="e">
        <f t="shared" si="5"/>
        <v>#DIV/0!</v>
      </c>
      <c r="S61" s="140" t="e">
        <f t="shared" si="6"/>
        <v>#DIV/0!</v>
      </c>
      <c r="T61" s="139"/>
      <c r="U61" s="116"/>
      <c r="V61" s="122"/>
      <c r="W61" s="115"/>
      <c r="X61" s="118"/>
      <c r="Y61" s="119"/>
      <c r="Z61" s="119"/>
      <c r="AA61" s="120"/>
      <c r="AB61" s="140"/>
      <c r="AC61" s="181" t="e">
        <f t="shared" si="1"/>
        <v>#DIV/0!</v>
      </c>
      <c r="AD61" s="204"/>
    </row>
    <row r="62" spans="2:30" s="24" customFormat="1" ht="18.75" customHeight="1" x14ac:dyDescent="0.2">
      <c r="B62" s="168">
        <v>45</v>
      </c>
      <c r="C62" s="151" t="s">
        <v>323</v>
      </c>
      <c r="D62" s="151" t="s">
        <v>333</v>
      </c>
      <c r="E62" s="152"/>
      <c r="F62" s="153" t="s">
        <v>334</v>
      </c>
      <c r="G62" s="154" t="s">
        <v>276</v>
      </c>
      <c r="H62" s="155">
        <v>7.9</v>
      </c>
      <c r="I62" s="156" t="s">
        <v>82</v>
      </c>
      <c r="J62" s="208" t="str">
        <f>VLOOKUP(I62,Leistungswerte!$C$25:$AB$47,4,FALSE)</f>
        <v>Treppenhäuser
ab 1. OG und UG</v>
      </c>
      <c r="K62" s="157" t="s">
        <v>101</v>
      </c>
      <c r="L62" s="116">
        <f>VLOOKUP(K62,Jahresfaktoren!$B$8:$E$25,3,FALSE)</f>
        <v>189</v>
      </c>
      <c r="M62" s="117">
        <f>Stundensatz_Unterhalt!$S$76</f>
        <v>0</v>
      </c>
      <c r="N62" s="109">
        <f>VLOOKUP(I62,Leistungswerte!$C$25:$X$47,13,FALSE)</f>
        <v>0</v>
      </c>
      <c r="O62" s="118">
        <f t="shared" si="2"/>
        <v>1493.1000000000001</v>
      </c>
      <c r="P62" s="119" t="e">
        <f t="shared" si="3"/>
        <v>#DIV/0!</v>
      </c>
      <c r="Q62" s="119" t="e">
        <f t="shared" si="4"/>
        <v>#DIV/0!</v>
      </c>
      <c r="R62" s="120" t="e">
        <f t="shared" si="5"/>
        <v>#DIV/0!</v>
      </c>
      <c r="S62" s="140" t="e">
        <f t="shared" si="6"/>
        <v>#DIV/0!</v>
      </c>
      <c r="T62" s="139"/>
      <c r="U62" s="116"/>
      <c r="V62" s="122"/>
      <c r="W62" s="115"/>
      <c r="X62" s="118"/>
      <c r="Y62" s="119"/>
      <c r="Z62" s="119"/>
      <c r="AA62" s="120"/>
      <c r="AB62" s="140"/>
      <c r="AC62" s="181" t="e">
        <f t="shared" si="1"/>
        <v>#DIV/0!</v>
      </c>
      <c r="AD62" s="204"/>
    </row>
    <row r="63" spans="2:30" s="24" customFormat="1" ht="18.75" customHeight="1" x14ac:dyDescent="0.2">
      <c r="B63" s="168">
        <v>46</v>
      </c>
      <c r="C63" s="151" t="s">
        <v>323</v>
      </c>
      <c r="D63" s="151" t="s">
        <v>333</v>
      </c>
      <c r="E63" s="152"/>
      <c r="F63" s="153" t="s">
        <v>287</v>
      </c>
      <c r="G63" s="154" t="s">
        <v>276</v>
      </c>
      <c r="H63" s="155">
        <v>10.26</v>
      </c>
      <c r="I63" s="156" t="s">
        <v>82</v>
      </c>
      <c r="J63" s="208" t="str">
        <f>VLOOKUP(I63,Leistungswerte!$C$25:$AB$47,4,FALSE)</f>
        <v>Treppenhäuser
ab 1. OG und UG</v>
      </c>
      <c r="K63" s="157" t="s">
        <v>101</v>
      </c>
      <c r="L63" s="116">
        <f>VLOOKUP(K63,Jahresfaktoren!$B$8:$E$25,3,FALSE)</f>
        <v>189</v>
      </c>
      <c r="M63" s="117">
        <f>Stundensatz_Unterhalt!$S$76</f>
        <v>0</v>
      </c>
      <c r="N63" s="109">
        <f>VLOOKUP(I63,Leistungswerte!$C$25:$X$47,13,FALSE)</f>
        <v>0</v>
      </c>
      <c r="O63" s="118">
        <f t="shared" si="2"/>
        <v>1939.1399999999999</v>
      </c>
      <c r="P63" s="119" t="e">
        <f t="shared" si="3"/>
        <v>#DIV/0!</v>
      </c>
      <c r="Q63" s="119" t="e">
        <f t="shared" si="4"/>
        <v>#DIV/0!</v>
      </c>
      <c r="R63" s="120" t="e">
        <f t="shared" si="5"/>
        <v>#DIV/0!</v>
      </c>
      <c r="S63" s="140" t="e">
        <f t="shared" si="6"/>
        <v>#DIV/0!</v>
      </c>
      <c r="T63" s="139"/>
      <c r="U63" s="116"/>
      <c r="V63" s="122"/>
      <c r="W63" s="115"/>
      <c r="X63" s="118"/>
      <c r="Y63" s="119"/>
      <c r="Z63" s="119"/>
      <c r="AA63" s="120"/>
      <c r="AB63" s="140"/>
      <c r="AC63" s="181" t="e">
        <f t="shared" si="1"/>
        <v>#DIV/0!</v>
      </c>
      <c r="AD63" s="204"/>
    </row>
    <row r="64" spans="2:30" s="24" customFormat="1" ht="18.75" customHeight="1" x14ac:dyDescent="0.2">
      <c r="B64" s="168">
        <v>47</v>
      </c>
      <c r="C64" s="151" t="s">
        <v>323</v>
      </c>
      <c r="D64" s="151" t="s">
        <v>333</v>
      </c>
      <c r="E64" s="152"/>
      <c r="F64" s="153" t="s">
        <v>335</v>
      </c>
      <c r="G64" s="154" t="s">
        <v>276</v>
      </c>
      <c r="H64" s="155">
        <v>7.9</v>
      </c>
      <c r="I64" s="156" t="s">
        <v>82</v>
      </c>
      <c r="J64" s="208" t="str">
        <f>VLOOKUP(I64,Leistungswerte!$C$25:$AB$47,4,FALSE)</f>
        <v>Treppenhäuser
ab 1. OG und UG</v>
      </c>
      <c r="K64" s="157" t="s">
        <v>101</v>
      </c>
      <c r="L64" s="116">
        <f>VLOOKUP(K64,Jahresfaktoren!$B$8:$E$25,3,FALSE)</f>
        <v>189</v>
      </c>
      <c r="M64" s="117">
        <f>Stundensatz_Unterhalt!$S$76</f>
        <v>0</v>
      </c>
      <c r="N64" s="109">
        <f>VLOOKUP(I64,Leistungswerte!$C$25:$X$47,13,FALSE)</f>
        <v>0</v>
      </c>
      <c r="O64" s="118">
        <f t="shared" si="2"/>
        <v>1493.1000000000001</v>
      </c>
      <c r="P64" s="119" t="e">
        <f t="shared" si="3"/>
        <v>#DIV/0!</v>
      </c>
      <c r="Q64" s="119" t="e">
        <f t="shared" si="4"/>
        <v>#DIV/0!</v>
      </c>
      <c r="R64" s="120" t="e">
        <f t="shared" si="5"/>
        <v>#DIV/0!</v>
      </c>
      <c r="S64" s="140" t="e">
        <f t="shared" si="6"/>
        <v>#DIV/0!</v>
      </c>
      <c r="T64" s="139"/>
      <c r="U64" s="116"/>
      <c r="V64" s="122"/>
      <c r="W64" s="115"/>
      <c r="X64" s="118"/>
      <c r="Y64" s="119"/>
      <c r="Z64" s="119"/>
      <c r="AA64" s="120"/>
      <c r="AB64" s="140"/>
      <c r="AC64" s="181" t="e">
        <f t="shared" si="1"/>
        <v>#DIV/0!</v>
      </c>
      <c r="AD64" s="204"/>
    </row>
    <row r="65" spans="2:30" s="24" customFormat="1" ht="18.75" customHeight="1" x14ac:dyDescent="0.2">
      <c r="B65" s="168">
        <v>48</v>
      </c>
      <c r="C65" s="151" t="s">
        <v>296</v>
      </c>
      <c r="D65" s="151" t="s">
        <v>267</v>
      </c>
      <c r="E65" s="152"/>
      <c r="F65" s="153" t="s">
        <v>268</v>
      </c>
      <c r="G65" s="154" t="s">
        <v>276</v>
      </c>
      <c r="H65" s="155">
        <v>56.35</v>
      </c>
      <c r="I65" s="156" t="s">
        <v>69</v>
      </c>
      <c r="J65" s="208" t="str">
        <f>VLOOKUP(I65,Leistungswerte!$C$25:$AB$47,4,FALSE)</f>
        <v>Verkehrsflächen (Flure, Foyer, Eingangsbereiche) 
EG (MANUELL)</v>
      </c>
      <c r="K65" s="157" t="s">
        <v>101</v>
      </c>
      <c r="L65" s="116">
        <f>VLOOKUP(K65,Jahresfaktoren!$B$8:$E$25,3,FALSE)</f>
        <v>189</v>
      </c>
      <c r="M65" s="117">
        <f>Stundensatz_Unterhalt!$S$76</f>
        <v>0</v>
      </c>
      <c r="N65" s="109">
        <f>VLOOKUP(I65,Leistungswerte!$C$25:$X$47,13,FALSE)</f>
        <v>0</v>
      </c>
      <c r="O65" s="118">
        <f t="shared" si="2"/>
        <v>10650.15</v>
      </c>
      <c r="P65" s="119" t="e">
        <f t="shared" si="3"/>
        <v>#DIV/0!</v>
      </c>
      <c r="Q65" s="119" t="e">
        <f t="shared" si="4"/>
        <v>#DIV/0!</v>
      </c>
      <c r="R65" s="120" t="e">
        <f t="shared" si="5"/>
        <v>#DIV/0!</v>
      </c>
      <c r="S65" s="140" t="e">
        <f t="shared" si="6"/>
        <v>#DIV/0!</v>
      </c>
      <c r="T65" s="139"/>
      <c r="U65" s="116"/>
      <c r="V65" s="122"/>
      <c r="W65" s="115"/>
      <c r="X65" s="118"/>
      <c r="Y65" s="119"/>
      <c r="Z65" s="119"/>
      <c r="AA65" s="120"/>
      <c r="AB65" s="140"/>
      <c r="AC65" s="181" t="e">
        <f t="shared" si="1"/>
        <v>#DIV/0!</v>
      </c>
      <c r="AD65" s="204"/>
    </row>
    <row r="66" spans="2:30" s="24" customFormat="1" ht="18.75" customHeight="1" x14ac:dyDescent="0.2">
      <c r="B66" s="168">
        <v>49</v>
      </c>
      <c r="C66" s="151" t="s">
        <v>296</v>
      </c>
      <c r="D66" s="151" t="s">
        <v>267</v>
      </c>
      <c r="E66" s="152"/>
      <c r="F66" s="153" t="s">
        <v>322</v>
      </c>
      <c r="G66" s="154" t="s">
        <v>276</v>
      </c>
      <c r="H66" s="155">
        <v>18.059999999999999</v>
      </c>
      <c r="I66" s="156" t="s">
        <v>92</v>
      </c>
      <c r="J66" s="208" t="str">
        <f>VLOOKUP(I66,Leistungswerte!$C$25:$AB$47,4,FALSE)</f>
        <v>Sozialräume, Speisesaal, Kantinen, Cafeteria, einschließlich Flure in diesem Bereich, Teeküchen, Arzt-/Sanitätsräume</v>
      </c>
      <c r="K66" s="157" t="s">
        <v>101</v>
      </c>
      <c r="L66" s="116">
        <f>VLOOKUP(K66,Jahresfaktoren!$B$8:$E$25,3,FALSE)</f>
        <v>189</v>
      </c>
      <c r="M66" s="117">
        <f>Stundensatz_Unterhalt!$S$76</f>
        <v>0</v>
      </c>
      <c r="N66" s="109">
        <f>VLOOKUP(I66,Leistungswerte!$C$25:$X$47,13,FALSE)</f>
        <v>0</v>
      </c>
      <c r="O66" s="118">
        <f t="shared" si="2"/>
        <v>3413.3399999999997</v>
      </c>
      <c r="P66" s="119" t="e">
        <f t="shared" si="3"/>
        <v>#DIV/0!</v>
      </c>
      <c r="Q66" s="119" t="e">
        <f t="shared" si="4"/>
        <v>#DIV/0!</v>
      </c>
      <c r="R66" s="120" t="e">
        <f t="shared" si="5"/>
        <v>#DIV/0!</v>
      </c>
      <c r="S66" s="140" t="e">
        <f t="shared" si="6"/>
        <v>#DIV/0!</v>
      </c>
      <c r="T66" s="139"/>
      <c r="U66" s="116"/>
      <c r="V66" s="122"/>
      <c r="W66" s="115"/>
      <c r="X66" s="118"/>
      <c r="Y66" s="119"/>
      <c r="Z66" s="119"/>
      <c r="AA66" s="120"/>
      <c r="AB66" s="140"/>
      <c r="AC66" s="181" t="e">
        <f t="shared" si="1"/>
        <v>#DIV/0!</v>
      </c>
      <c r="AD66" s="204"/>
    </row>
    <row r="67" spans="2:30" s="24" customFormat="1" ht="18.75" customHeight="1" x14ac:dyDescent="0.2">
      <c r="B67" s="168">
        <v>50</v>
      </c>
      <c r="C67" s="151" t="s">
        <v>296</v>
      </c>
      <c r="D67" s="151" t="s">
        <v>267</v>
      </c>
      <c r="E67" s="152"/>
      <c r="F67" s="153" t="s">
        <v>338</v>
      </c>
      <c r="G67" s="154" t="s">
        <v>276</v>
      </c>
      <c r="H67" s="155">
        <v>7.16</v>
      </c>
      <c r="I67" s="156" t="s">
        <v>88</v>
      </c>
      <c r="J67" s="208" t="str">
        <f>VLOOKUP(I67,Leistungswerte!$C$25:$AB$47,4,FALSE)</f>
        <v>Sanitärbereiche (Toiletten, Umkleideräume, Waschräume, Duschen)</v>
      </c>
      <c r="K67" s="157" t="s">
        <v>101</v>
      </c>
      <c r="L67" s="116">
        <f>VLOOKUP(K67,Jahresfaktoren!$B$8:$E$25,3,FALSE)</f>
        <v>189</v>
      </c>
      <c r="M67" s="117">
        <f>Stundensatz_Unterhalt!$S$76</f>
        <v>0</v>
      </c>
      <c r="N67" s="109">
        <f>VLOOKUP(I67,Leistungswerte!$C$25:$X$47,13,FALSE)</f>
        <v>0</v>
      </c>
      <c r="O67" s="118">
        <f t="shared" si="2"/>
        <v>1353.24</v>
      </c>
      <c r="P67" s="119" t="e">
        <f t="shared" si="3"/>
        <v>#DIV/0!</v>
      </c>
      <c r="Q67" s="119" t="e">
        <f t="shared" si="4"/>
        <v>#DIV/0!</v>
      </c>
      <c r="R67" s="120" t="e">
        <f t="shared" si="5"/>
        <v>#DIV/0!</v>
      </c>
      <c r="S67" s="140" t="e">
        <f t="shared" si="6"/>
        <v>#DIV/0!</v>
      </c>
      <c r="T67" s="139"/>
      <c r="U67" s="116"/>
      <c r="V67" s="122"/>
      <c r="W67" s="115"/>
      <c r="X67" s="118"/>
      <c r="Y67" s="119"/>
      <c r="Z67" s="119"/>
      <c r="AA67" s="120"/>
      <c r="AB67" s="140"/>
      <c r="AC67" s="181" t="e">
        <f t="shared" si="1"/>
        <v>#DIV/0!</v>
      </c>
      <c r="AD67" s="204"/>
    </row>
    <row r="68" spans="2:30" s="24" customFormat="1" ht="18.75" customHeight="1" x14ac:dyDescent="0.2">
      <c r="B68" s="168">
        <v>51</v>
      </c>
      <c r="C68" s="151" t="s">
        <v>296</v>
      </c>
      <c r="D68" s="151" t="s">
        <v>267</v>
      </c>
      <c r="E68" s="152"/>
      <c r="F68" s="153" t="s">
        <v>326</v>
      </c>
      <c r="G68" s="154" t="s">
        <v>276</v>
      </c>
      <c r="H68" s="155">
        <v>14.3</v>
      </c>
      <c r="I68" s="156" t="s">
        <v>88</v>
      </c>
      <c r="J68" s="208" t="str">
        <f>VLOOKUP(I68,Leistungswerte!$C$25:$AB$47,4,FALSE)</f>
        <v>Sanitärbereiche (Toiletten, Umkleideräume, Waschräume, Duschen)</v>
      </c>
      <c r="K68" s="157" t="s">
        <v>101</v>
      </c>
      <c r="L68" s="116">
        <f>VLOOKUP(K68,Jahresfaktoren!$B$8:$E$25,3,FALSE)</f>
        <v>189</v>
      </c>
      <c r="M68" s="117">
        <f>Stundensatz_Unterhalt!$S$76</f>
        <v>0</v>
      </c>
      <c r="N68" s="109">
        <f>VLOOKUP(I68,Leistungswerte!$C$25:$X$47,13,FALSE)</f>
        <v>0</v>
      </c>
      <c r="O68" s="118">
        <f t="shared" si="2"/>
        <v>2702.7000000000003</v>
      </c>
      <c r="P68" s="119" t="e">
        <f t="shared" si="3"/>
        <v>#DIV/0!</v>
      </c>
      <c r="Q68" s="119" t="e">
        <f t="shared" si="4"/>
        <v>#DIV/0!</v>
      </c>
      <c r="R68" s="120" t="e">
        <f t="shared" si="5"/>
        <v>#DIV/0!</v>
      </c>
      <c r="S68" s="140" t="e">
        <f t="shared" si="6"/>
        <v>#DIV/0!</v>
      </c>
      <c r="T68" s="139"/>
      <c r="U68" s="116"/>
      <c r="V68" s="122"/>
      <c r="W68" s="115"/>
      <c r="X68" s="118"/>
      <c r="Y68" s="119"/>
      <c r="Z68" s="119"/>
      <c r="AA68" s="120"/>
      <c r="AB68" s="140"/>
      <c r="AC68" s="181" t="e">
        <f t="shared" si="1"/>
        <v>#DIV/0!</v>
      </c>
      <c r="AD68" s="204"/>
    </row>
    <row r="69" spans="2:30" s="24" customFormat="1" ht="18.75" customHeight="1" x14ac:dyDescent="0.2">
      <c r="B69" s="168">
        <v>52</v>
      </c>
      <c r="C69" s="151" t="s">
        <v>296</v>
      </c>
      <c r="D69" s="151" t="s">
        <v>267</v>
      </c>
      <c r="E69" s="152"/>
      <c r="F69" s="153" t="s">
        <v>298</v>
      </c>
      <c r="G69" s="154" t="s">
        <v>276</v>
      </c>
      <c r="H69" s="155">
        <v>4.62</v>
      </c>
      <c r="I69" s="156" t="s">
        <v>88</v>
      </c>
      <c r="J69" s="208" t="str">
        <f>VLOOKUP(I69,Leistungswerte!$C$25:$AB$47,4,FALSE)</f>
        <v>Sanitärbereiche (Toiletten, Umkleideräume, Waschräume, Duschen)</v>
      </c>
      <c r="K69" s="157" t="s">
        <v>101</v>
      </c>
      <c r="L69" s="116">
        <f>VLOOKUP(K69,Jahresfaktoren!$B$8:$E$25,3,FALSE)</f>
        <v>189</v>
      </c>
      <c r="M69" s="117">
        <f>Stundensatz_Unterhalt!$S$76</f>
        <v>0</v>
      </c>
      <c r="N69" s="109">
        <f>VLOOKUP(I69,Leistungswerte!$C$25:$X$47,13,FALSE)</f>
        <v>0</v>
      </c>
      <c r="O69" s="118">
        <f t="shared" si="2"/>
        <v>873.18000000000006</v>
      </c>
      <c r="P69" s="119" t="e">
        <f t="shared" si="3"/>
        <v>#DIV/0!</v>
      </c>
      <c r="Q69" s="119" t="e">
        <f t="shared" si="4"/>
        <v>#DIV/0!</v>
      </c>
      <c r="R69" s="120" t="e">
        <f t="shared" si="5"/>
        <v>#DIV/0!</v>
      </c>
      <c r="S69" s="140" t="e">
        <f t="shared" si="6"/>
        <v>#DIV/0!</v>
      </c>
      <c r="T69" s="139"/>
      <c r="U69" s="116"/>
      <c r="V69" s="122"/>
      <c r="W69" s="115"/>
      <c r="X69" s="118"/>
      <c r="Y69" s="119"/>
      <c r="Z69" s="119"/>
      <c r="AA69" s="120"/>
      <c r="AB69" s="140"/>
      <c r="AC69" s="181" t="e">
        <f t="shared" si="1"/>
        <v>#DIV/0!</v>
      </c>
      <c r="AD69" s="204"/>
    </row>
    <row r="70" spans="2:30" s="24" customFormat="1" ht="18.75" customHeight="1" x14ac:dyDescent="0.2">
      <c r="B70" s="168">
        <v>53</v>
      </c>
      <c r="C70" s="151" t="s">
        <v>296</v>
      </c>
      <c r="D70" s="151" t="s">
        <v>267</v>
      </c>
      <c r="E70" s="152"/>
      <c r="F70" s="153" t="s">
        <v>339</v>
      </c>
      <c r="G70" s="154" t="s">
        <v>276</v>
      </c>
      <c r="H70" s="155">
        <v>7.16</v>
      </c>
      <c r="I70" s="156" t="s">
        <v>88</v>
      </c>
      <c r="J70" s="208" t="str">
        <f>VLOOKUP(I70,Leistungswerte!$C$25:$AB$47,4,FALSE)</f>
        <v>Sanitärbereiche (Toiletten, Umkleideräume, Waschräume, Duschen)</v>
      </c>
      <c r="K70" s="157" t="s">
        <v>101</v>
      </c>
      <c r="L70" s="116">
        <f>VLOOKUP(K70,Jahresfaktoren!$B$8:$E$25,3,FALSE)</f>
        <v>189</v>
      </c>
      <c r="M70" s="117">
        <f>Stundensatz_Unterhalt!$S$76</f>
        <v>0</v>
      </c>
      <c r="N70" s="109">
        <f>VLOOKUP(I70,Leistungswerte!$C$25:$X$47,13,FALSE)</f>
        <v>0</v>
      </c>
      <c r="O70" s="118">
        <f t="shared" si="2"/>
        <v>1353.24</v>
      </c>
      <c r="P70" s="119" t="e">
        <f t="shared" si="3"/>
        <v>#DIV/0!</v>
      </c>
      <c r="Q70" s="119" t="e">
        <f t="shared" si="4"/>
        <v>#DIV/0!</v>
      </c>
      <c r="R70" s="120" t="e">
        <f t="shared" si="5"/>
        <v>#DIV/0!</v>
      </c>
      <c r="S70" s="140" t="e">
        <f t="shared" si="6"/>
        <v>#DIV/0!</v>
      </c>
      <c r="T70" s="139"/>
      <c r="U70" s="116"/>
      <c r="V70" s="122"/>
      <c r="W70" s="115"/>
      <c r="X70" s="118"/>
      <c r="Y70" s="119"/>
      <c r="Z70" s="119"/>
      <c r="AA70" s="120"/>
      <c r="AB70" s="140"/>
      <c r="AC70" s="181" t="e">
        <f t="shared" si="1"/>
        <v>#DIV/0!</v>
      </c>
      <c r="AD70" s="204"/>
    </row>
    <row r="71" spans="2:30" s="24" customFormat="1" ht="18.75" customHeight="1" x14ac:dyDescent="0.2">
      <c r="B71" s="168">
        <v>54</v>
      </c>
      <c r="C71" s="151" t="s">
        <v>296</v>
      </c>
      <c r="D71" s="151" t="s">
        <v>267</v>
      </c>
      <c r="E71" s="152"/>
      <c r="F71" s="153" t="s">
        <v>277</v>
      </c>
      <c r="G71" s="154" t="s">
        <v>276</v>
      </c>
      <c r="H71" s="155">
        <v>13.86</v>
      </c>
      <c r="I71" s="156" t="s">
        <v>88</v>
      </c>
      <c r="J71" s="208" t="str">
        <f>VLOOKUP(I71,Leistungswerte!$C$25:$AB$47,4,FALSE)</f>
        <v>Sanitärbereiche (Toiletten, Umkleideräume, Waschräume, Duschen)</v>
      </c>
      <c r="K71" s="157" t="s">
        <v>101</v>
      </c>
      <c r="L71" s="116">
        <f>VLOOKUP(K71,Jahresfaktoren!$B$8:$E$25,3,FALSE)</f>
        <v>189</v>
      </c>
      <c r="M71" s="117">
        <f>Stundensatz_Unterhalt!$S$76</f>
        <v>0</v>
      </c>
      <c r="N71" s="109">
        <f>VLOOKUP(I71,Leistungswerte!$C$25:$X$47,13,FALSE)</f>
        <v>0</v>
      </c>
      <c r="O71" s="118">
        <f t="shared" si="2"/>
        <v>2619.54</v>
      </c>
      <c r="P71" s="119" t="e">
        <f t="shared" si="3"/>
        <v>#DIV/0!</v>
      </c>
      <c r="Q71" s="119" t="e">
        <f t="shared" si="4"/>
        <v>#DIV/0!</v>
      </c>
      <c r="R71" s="120" t="e">
        <f t="shared" si="5"/>
        <v>#DIV/0!</v>
      </c>
      <c r="S71" s="140" t="e">
        <f t="shared" si="6"/>
        <v>#DIV/0!</v>
      </c>
      <c r="T71" s="139"/>
      <c r="U71" s="116"/>
      <c r="V71" s="122"/>
      <c r="W71" s="115"/>
      <c r="X71" s="118"/>
      <c r="Y71" s="119"/>
      <c r="Z71" s="119"/>
      <c r="AA71" s="120"/>
      <c r="AB71" s="140"/>
      <c r="AC71" s="181" t="e">
        <f t="shared" si="1"/>
        <v>#DIV/0!</v>
      </c>
      <c r="AD71" s="204"/>
    </row>
    <row r="72" spans="2:30" s="24" customFormat="1" ht="18.75" customHeight="1" x14ac:dyDescent="0.2">
      <c r="B72" s="168">
        <v>55</v>
      </c>
      <c r="C72" s="151" t="s">
        <v>296</v>
      </c>
      <c r="D72" s="151" t="s">
        <v>267</v>
      </c>
      <c r="E72" s="152"/>
      <c r="F72" s="153" t="s">
        <v>340</v>
      </c>
      <c r="G72" s="154" t="s">
        <v>341</v>
      </c>
      <c r="H72" s="155">
        <v>480</v>
      </c>
      <c r="I72" s="156" t="s">
        <v>102</v>
      </c>
      <c r="J72" s="208" t="str">
        <f>VLOOKUP(I72,Leistungswerte!$C$25:$AB$47,4,FALSE)</f>
        <v>Sport- und Mehrzweckhallen</v>
      </c>
      <c r="K72" s="157" t="s">
        <v>101</v>
      </c>
      <c r="L72" s="116">
        <f>VLOOKUP(K72,Jahresfaktoren!$B$8:$E$25,3,FALSE)</f>
        <v>189</v>
      </c>
      <c r="M72" s="117">
        <f>Stundensatz_Unterhalt!$S$76</f>
        <v>0</v>
      </c>
      <c r="N72" s="109">
        <f>VLOOKUP(I72,Leistungswerte!$C$25:$X$47,13,FALSE)</f>
        <v>0</v>
      </c>
      <c r="O72" s="118">
        <f t="shared" si="2"/>
        <v>90720</v>
      </c>
      <c r="P72" s="119" t="e">
        <f t="shared" si="3"/>
        <v>#DIV/0!</v>
      </c>
      <c r="Q72" s="119" t="e">
        <f t="shared" si="4"/>
        <v>#DIV/0!</v>
      </c>
      <c r="R72" s="120" t="e">
        <f t="shared" si="5"/>
        <v>#DIV/0!</v>
      </c>
      <c r="S72" s="140" t="e">
        <f t="shared" si="6"/>
        <v>#DIV/0!</v>
      </c>
      <c r="T72" s="139"/>
      <c r="U72" s="116"/>
      <c r="V72" s="122"/>
      <c r="W72" s="115"/>
      <c r="X72" s="118"/>
      <c r="Y72" s="119"/>
      <c r="Z72" s="119"/>
      <c r="AA72" s="120"/>
      <c r="AB72" s="140"/>
      <c r="AC72" s="181" t="e">
        <f t="shared" si="1"/>
        <v>#DIV/0!</v>
      </c>
      <c r="AD72" s="204"/>
    </row>
    <row r="73" spans="2:30" s="24" customFormat="1" ht="18.75" customHeight="1" x14ac:dyDescent="0.2">
      <c r="B73" s="168">
        <v>56</v>
      </c>
      <c r="C73" s="151" t="s">
        <v>296</v>
      </c>
      <c r="D73" s="151" t="s">
        <v>267</v>
      </c>
      <c r="E73" s="152"/>
      <c r="F73" s="153" t="s">
        <v>340</v>
      </c>
      <c r="G73" s="154" t="s">
        <v>341</v>
      </c>
      <c r="H73" s="155">
        <f>12*12</f>
        <v>144</v>
      </c>
      <c r="I73" s="156" t="s">
        <v>102</v>
      </c>
      <c r="J73" s="208" t="str">
        <f>VLOOKUP(I73,Leistungswerte!$C$25:$AB$47,4,FALSE)</f>
        <v>Sport- und Mehrzweckhallen</v>
      </c>
      <c r="K73" s="157" t="s">
        <v>101</v>
      </c>
      <c r="L73" s="116">
        <f>VLOOKUP(K73,Jahresfaktoren!$B$8:$E$25,3,FALSE)</f>
        <v>189</v>
      </c>
      <c r="M73" s="117">
        <f>Stundensatz_Unterhalt!$S$76</f>
        <v>0</v>
      </c>
      <c r="N73" s="109">
        <f>VLOOKUP(I73,Leistungswerte!$C$25:$X$47,13,FALSE)</f>
        <v>0</v>
      </c>
      <c r="O73" s="118">
        <f t="shared" si="2"/>
        <v>27216</v>
      </c>
      <c r="P73" s="119" t="e">
        <f t="shared" si="3"/>
        <v>#DIV/0!</v>
      </c>
      <c r="Q73" s="119" t="e">
        <f t="shared" si="4"/>
        <v>#DIV/0!</v>
      </c>
      <c r="R73" s="120" t="e">
        <f t="shared" si="5"/>
        <v>#DIV/0!</v>
      </c>
      <c r="S73" s="140" t="e">
        <f t="shared" si="6"/>
        <v>#DIV/0!</v>
      </c>
      <c r="T73" s="139"/>
      <c r="U73" s="116"/>
      <c r="V73" s="122"/>
      <c r="W73" s="115"/>
      <c r="X73" s="118"/>
      <c r="Y73" s="119"/>
      <c r="Z73" s="119"/>
      <c r="AA73" s="120"/>
      <c r="AB73" s="140"/>
      <c r="AC73" s="181" t="e">
        <f t="shared" si="1"/>
        <v>#DIV/0!</v>
      </c>
      <c r="AD73" s="284" t="s">
        <v>342</v>
      </c>
    </row>
    <row r="74" spans="2:30" s="24" customFormat="1" ht="18.75" customHeight="1" x14ac:dyDescent="0.2">
      <c r="B74" s="168">
        <v>57</v>
      </c>
      <c r="C74" s="151" t="s">
        <v>296</v>
      </c>
      <c r="D74" s="151" t="s">
        <v>267</v>
      </c>
      <c r="E74" s="152"/>
      <c r="F74" s="153" t="s">
        <v>343</v>
      </c>
      <c r="G74" s="154" t="s">
        <v>341</v>
      </c>
      <c r="H74" s="155">
        <v>23.66</v>
      </c>
      <c r="I74" s="156" t="s">
        <v>98</v>
      </c>
      <c r="J74" s="208" t="str">
        <f>VLOOKUP(I74,Leistungswerte!$C$25:$AB$47,4,FALSE)</f>
        <v>Lager-/Abstellflächen, Archive, Geräteräume, Fahrradabstellräume, Keller</v>
      </c>
      <c r="K74" s="157" t="s">
        <v>117</v>
      </c>
      <c r="L74" s="116">
        <f>VLOOKUP(K74,Jahresfaktoren!$B$8:$E$25,3,FALSE)</f>
        <v>12</v>
      </c>
      <c r="M74" s="117">
        <f>Stundensatz_Unterhalt!$S$76</f>
        <v>0</v>
      </c>
      <c r="N74" s="109">
        <f>VLOOKUP(I74,Leistungswerte!$C$25:$X$47,13,FALSE)</f>
        <v>0</v>
      </c>
      <c r="O74" s="118">
        <f t="shared" si="2"/>
        <v>283.92</v>
      </c>
      <c r="P74" s="119" t="e">
        <f t="shared" si="3"/>
        <v>#DIV/0!</v>
      </c>
      <c r="Q74" s="119" t="e">
        <f t="shared" si="4"/>
        <v>#DIV/0!</v>
      </c>
      <c r="R74" s="120" t="e">
        <f t="shared" si="5"/>
        <v>#DIV/0!</v>
      </c>
      <c r="S74" s="140" t="e">
        <f t="shared" si="6"/>
        <v>#DIV/0!</v>
      </c>
      <c r="T74" s="139"/>
      <c r="U74" s="116"/>
      <c r="V74" s="122"/>
      <c r="W74" s="115"/>
      <c r="X74" s="118"/>
      <c r="Y74" s="119"/>
      <c r="Z74" s="119"/>
      <c r="AA74" s="120"/>
      <c r="AB74" s="140"/>
      <c r="AC74" s="181" t="e">
        <f t="shared" si="1"/>
        <v>#DIV/0!</v>
      </c>
      <c r="AD74" s="204"/>
    </row>
    <row r="75" spans="2:30" s="24" customFormat="1" ht="18.75" customHeight="1" x14ac:dyDescent="0.2">
      <c r="B75" s="168">
        <v>58</v>
      </c>
      <c r="C75" s="151" t="s">
        <v>296</v>
      </c>
      <c r="D75" s="151" t="s">
        <v>267</v>
      </c>
      <c r="E75" s="152"/>
      <c r="F75" s="153" t="s">
        <v>343</v>
      </c>
      <c r="G75" s="154" t="s">
        <v>341</v>
      </c>
      <c r="H75" s="155">
        <v>57.62</v>
      </c>
      <c r="I75" s="156" t="s">
        <v>98</v>
      </c>
      <c r="J75" s="208" t="str">
        <f>VLOOKUP(I75,Leistungswerte!$C$25:$AB$47,4,FALSE)</f>
        <v>Lager-/Abstellflächen, Archive, Geräteräume, Fahrradabstellräume, Keller</v>
      </c>
      <c r="K75" s="157" t="s">
        <v>117</v>
      </c>
      <c r="L75" s="116">
        <f>VLOOKUP(K75,Jahresfaktoren!$B$8:$E$25,3,FALSE)</f>
        <v>12</v>
      </c>
      <c r="M75" s="117">
        <f>Stundensatz_Unterhalt!$S$76</f>
        <v>0</v>
      </c>
      <c r="N75" s="109">
        <f>VLOOKUP(I75,Leistungswerte!$C$25:$X$47,13,FALSE)</f>
        <v>0</v>
      </c>
      <c r="O75" s="118">
        <f t="shared" si="2"/>
        <v>691.43999999999994</v>
      </c>
      <c r="P75" s="119" t="e">
        <f t="shared" si="3"/>
        <v>#DIV/0!</v>
      </c>
      <c r="Q75" s="119" t="e">
        <f t="shared" si="4"/>
        <v>#DIV/0!</v>
      </c>
      <c r="R75" s="120" t="e">
        <f t="shared" si="5"/>
        <v>#DIV/0!</v>
      </c>
      <c r="S75" s="140" t="e">
        <f t="shared" si="6"/>
        <v>#DIV/0!</v>
      </c>
      <c r="T75" s="139"/>
      <c r="U75" s="116"/>
      <c r="V75" s="122"/>
      <c r="W75" s="115"/>
      <c r="X75" s="118"/>
      <c r="Y75" s="119"/>
      <c r="Z75" s="119"/>
      <c r="AA75" s="120"/>
      <c r="AB75" s="140"/>
      <c r="AC75" s="181" t="e">
        <f t="shared" si="1"/>
        <v>#DIV/0!</v>
      </c>
      <c r="AD75" s="204"/>
    </row>
    <row r="76" spans="2:30" s="24" customFormat="1" ht="18.75" customHeight="1" x14ac:dyDescent="0.2">
      <c r="B76" s="168">
        <v>59</v>
      </c>
      <c r="C76" s="151" t="s">
        <v>296</v>
      </c>
      <c r="D76" s="151" t="s">
        <v>267</v>
      </c>
      <c r="E76" s="152"/>
      <c r="F76" s="153" t="s">
        <v>343</v>
      </c>
      <c r="G76" s="154" t="s">
        <v>341</v>
      </c>
      <c r="H76" s="155">
        <v>47.43</v>
      </c>
      <c r="I76" s="156" t="s">
        <v>98</v>
      </c>
      <c r="J76" s="208" t="str">
        <f>VLOOKUP(I76,Leistungswerte!$C$25:$AB$47,4,FALSE)</f>
        <v>Lager-/Abstellflächen, Archive, Geräteräume, Fahrradabstellräume, Keller</v>
      </c>
      <c r="K76" s="157" t="s">
        <v>117</v>
      </c>
      <c r="L76" s="116">
        <f>VLOOKUP(K76,Jahresfaktoren!$B$8:$E$25,3,FALSE)</f>
        <v>12</v>
      </c>
      <c r="M76" s="117">
        <f>Stundensatz_Unterhalt!$S$76</f>
        <v>0</v>
      </c>
      <c r="N76" s="109">
        <f>VLOOKUP(I76,Leistungswerte!$C$25:$X$47,13,FALSE)</f>
        <v>0</v>
      </c>
      <c r="O76" s="118">
        <f t="shared" si="2"/>
        <v>569.16</v>
      </c>
      <c r="P76" s="119" t="e">
        <f t="shared" si="3"/>
        <v>#DIV/0!</v>
      </c>
      <c r="Q76" s="119" t="e">
        <f t="shared" si="4"/>
        <v>#DIV/0!</v>
      </c>
      <c r="R76" s="120" t="e">
        <f t="shared" si="5"/>
        <v>#DIV/0!</v>
      </c>
      <c r="S76" s="140" t="e">
        <f t="shared" si="6"/>
        <v>#DIV/0!</v>
      </c>
      <c r="T76" s="139"/>
      <c r="U76" s="116"/>
      <c r="V76" s="122"/>
      <c r="W76" s="115"/>
      <c r="X76" s="118"/>
      <c r="Y76" s="119"/>
      <c r="Z76" s="119"/>
      <c r="AA76" s="120"/>
      <c r="AB76" s="140"/>
      <c r="AC76" s="181" t="e">
        <f t="shared" si="1"/>
        <v>#DIV/0!</v>
      </c>
      <c r="AD76" s="204"/>
    </row>
    <row r="77" spans="2:30" s="24" customFormat="1" ht="18.75" customHeight="1" x14ac:dyDescent="0.2">
      <c r="B77" s="168">
        <v>60</v>
      </c>
      <c r="C77" s="151" t="s">
        <v>296</v>
      </c>
      <c r="D77" s="151" t="s">
        <v>267</v>
      </c>
      <c r="E77" s="152"/>
      <c r="F77" s="153" t="s">
        <v>344</v>
      </c>
      <c r="G77" s="154" t="s">
        <v>276</v>
      </c>
      <c r="H77" s="155">
        <v>14.25</v>
      </c>
      <c r="I77" s="156" t="s">
        <v>78</v>
      </c>
      <c r="J77" s="208" t="str">
        <f>VLOOKUP(I77,Leistungswerte!$C$25:$AB$47,4,FALSE)</f>
        <v>Verkehrsflächen Außenbereiche</v>
      </c>
      <c r="K77" s="157" t="s">
        <v>101</v>
      </c>
      <c r="L77" s="116">
        <f>VLOOKUP(K77,Jahresfaktoren!$B$8:$E$25,3,FALSE)</f>
        <v>189</v>
      </c>
      <c r="M77" s="117">
        <f>Stundensatz_Unterhalt!$S$76</f>
        <v>0</v>
      </c>
      <c r="N77" s="109">
        <f>VLOOKUP(I77,Leistungswerte!$C$25:$X$47,13,FALSE)</f>
        <v>0</v>
      </c>
      <c r="O77" s="118">
        <f t="shared" si="2"/>
        <v>2693.25</v>
      </c>
      <c r="P77" s="119" t="e">
        <f t="shared" si="3"/>
        <v>#DIV/0!</v>
      </c>
      <c r="Q77" s="119" t="e">
        <f t="shared" si="4"/>
        <v>#DIV/0!</v>
      </c>
      <c r="R77" s="120" t="e">
        <f t="shared" si="5"/>
        <v>#DIV/0!</v>
      </c>
      <c r="S77" s="140" t="e">
        <f t="shared" si="6"/>
        <v>#DIV/0!</v>
      </c>
      <c r="T77" s="139"/>
      <c r="U77" s="116"/>
      <c r="V77" s="122"/>
      <c r="W77" s="115"/>
      <c r="X77" s="118"/>
      <c r="Y77" s="119"/>
      <c r="Z77" s="119"/>
      <c r="AA77" s="120"/>
      <c r="AB77" s="140"/>
      <c r="AC77" s="181" t="e">
        <f t="shared" si="1"/>
        <v>#DIV/0!</v>
      </c>
      <c r="AD77" s="204"/>
    </row>
    <row r="78" spans="2:30" s="24" customFormat="1" ht="18.75" customHeight="1" x14ac:dyDescent="0.2">
      <c r="B78" s="168">
        <v>61</v>
      </c>
      <c r="C78" s="151" t="s">
        <v>296</v>
      </c>
      <c r="D78" s="151" t="s">
        <v>267</v>
      </c>
      <c r="E78" s="152"/>
      <c r="F78" s="153" t="s">
        <v>292</v>
      </c>
      <c r="G78" s="154" t="s">
        <v>276</v>
      </c>
      <c r="H78" s="155">
        <v>23.46</v>
      </c>
      <c r="I78" s="156" t="s">
        <v>88</v>
      </c>
      <c r="J78" s="208" t="str">
        <f>VLOOKUP(I78,Leistungswerte!$C$25:$AB$47,4,FALSE)</f>
        <v>Sanitärbereiche (Toiletten, Umkleideräume, Waschräume, Duschen)</v>
      </c>
      <c r="K78" s="157" t="s">
        <v>101</v>
      </c>
      <c r="L78" s="116">
        <f>VLOOKUP(K78,Jahresfaktoren!$B$8:$E$25,3,FALSE)</f>
        <v>189</v>
      </c>
      <c r="M78" s="117">
        <f>Stundensatz_Unterhalt!$S$76</f>
        <v>0</v>
      </c>
      <c r="N78" s="109">
        <f>VLOOKUP(I78,Leistungswerte!$C$25:$X$47,13,FALSE)</f>
        <v>0</v>
      </c>
      <c r="O78" s="118">
        <f t="shared" si="2"/>
        <v>4433.9400000000005</v>
      </c>
      <c r="P78" s="119" t="e">
        <f t="shared" si="3"/>
        <v>#DIV/0!</v>
      </c>
      <c r="Q78" s="119" t="e">
        <f t="shared" si="4"/>
        <v>#DIV/0!</v>
      </c>
      <c r="R78" s="120" t="e">
        <f t="shared" si="5"/>
        <v>#DIV/0!</v>
      </c>
      <c r="S78" s="140" t="e">
        <f t="shared" si="6"/>
        <v>#DIV/0!</v>
      </c>
      <c r="T78" s="139"/>
      <c r="U78" s="116"/>
      <c r="V78" s="122"/>
      <c r="W78" s="115"/>
      <c r="X78" s="118"/>
      <c r="Y78" s="119"/>
      <c r="Z78" s="119"/>
      <c r="AA78" s="120"/>
      <c r="AB78" s="140"/>
      <c r="AC78" s="181" t="e">
        <f t="shared" si="1"/>
        <v>#DIV/0!</v>
      </c>
      <c r="AD78" s="204"/>
    </row>
    <row r="79" spans="2:30" s="24" customFormat="1" ht="18.75" customHeight="1" x14ac:dyDescent="0.2">
      <c r="B79" s="168">
        <v>62</v>
      </c>
      <c r="C79" s="151" t="s">
        <v>296</v>
      </c>
      <c r="D79" s="151" t="s">
        <v>267</v>
      </c>
      <c r="E79" s="152"/>
      <c r="F79" s="153" t="s">
        <v>314</v>
      </c>
      <c r="G79" s="154" t="s">
        <v>276</v>
      </c>
      <c r="H79" s="155">
        <v>3.33</v>
      </c>
      <c r="I79" s="156" t="s">
        <v>88</v>
      </c>
      <c r="J79" s="208" t="str">
        <f>VLOOKUP(I79,Leistungswerte!$C$25:$AB$47,4,FALSE)</f>
        <v>Sanitärbereiche (Toiletten, Umkleideräume, Waschräume, Duschen)</v>
      </c>
      <c r="K79" s="157" t="s">
        <v>101</v>
      </c>
      <c r="L79" s="116">
        <f>VLOOKUP(K79,Jahresfaktoren!$B$8:$E$25,3,FALSE)</f>
        <v>189</v>
      </c>
      <c r="M79" s="117">
        <f>Stundensatz_Unterhalt!$S$76</f>
        <v>0</v>
      </c>
      <c r="N79" s="109">
        <f>VLOOKUP(I79,Leistungswerte!$C$25:$X$47,13,FALSE)</f>
        <v>0</v>
      </c>
      <c r="O79" s="118">
        <f t="shared" si="2"/>
        <v>629.37</v>
      </c>
      <c r="P79" s="119" t="e">
        <f t="shared" si="3"/>
        <v>#DIV/0!</v>
      </c>
      <c r="Q79" s="119" t="e">
        <f t="shared" si="4"/>
        <v>#DIV/0!</v>
      </c>
      <c r="R79" s="120" t="e">
        <f t="shared" si="5"/>
        <v>#DIV/0!</v>
      </c>
      <c r="S79" s="140" t="e">
        <f t="shared" si="6"/>
        <v>#DIV/0!</v>
      </c>
      <c r="T79" s="139"/>
      <c r="U79" s="116"/>
      <c r="V79" s="122"/>
      <c r="W79" s="115"/>
      <c r="X79" s="118"/>
      <c r="Y79" s="119"/>
      <c r="Z79" s="119"/>
      <c r="AA79" s="120"/>
      <c r="AB79" s="140"/>
      <c r="AC79" s="181" t="e">
        <f t="shared" si="1"/>
        <v>#DIV/0!</v>
      </c>
      <c r="AD79" s="204"/>
    </row>
    <row r="80" spans="2:30" s="24" customFormat="1" ht="18.75" customHeight="1" x14ac:dyDescent="0.2">
      <c r="B80" s="168">
        <v>63</v>
      </c>
      <c r="C80" s="151" t="s">
        <v>296</v>
      </c>
      <c r="D80" s="151" t="s">
        <v>267</v>
      </c>
      <c r="E80" s="152"/>
      <c r="F80" s="153" t="s">
        <v>281</v>
      </c>
      <c r="G80" s="154" t="s">
        <v>276</v>
      </c>
      <c r="H80" s="155">
        <v>6.51</v>
      </c>
      <c r="I80" s="156" t="s">
        <v>69</v>
      </c>
      <c r="J80" s="208" t="str">
        <f>VLOOKUP(I80,Leistungswerte!$C$25:$AB$47,4,FALSE)</f>
        <v>Verkehrsflächen (Flure, Foyer, Eingangsbereiche) 
EG (MANUELL)</v>
      </c>
      <c r="K80" s="157" t="s">
        <v>101</v>
      </c>
      <c r="L80" s="116">
        <f>VLOOKUP(K80,Jahresfaktoren!$B$8:$E$25,3,FALSE)</f>
        <v>189</v>
      </c>
      <c r="M80" s="117">
        <f>Stundensatz_Unterhalt!$S$76</f>
        <v>0</v>
      </c>
      <c r="N80" s="109">
        <f>VLOOKUP(I80,Leistungswerte!$C$25:$X$47,13,FALSE)</f>
        <v>0</v>
      </c>
      <c r="O80" s="118">
        <f t="shared" si="2"/>
        <v>1230.3899999999999</v>
      </c>
      <c r="P80" s="119" t="e">
        <f t="shared" si="3"/>
        <v>#DIV/0!</v>
      </c>
      <c r="Q80" s="119" t="e">
        <f t="shared" si="4"/>
        <v>#DIV/0!</v>
      </c>
      <c r="R80" s="120" t="e">
        <f t="shared" si="5"/>
        <v>#DIV/0!</v>
      </c>
      <c r="S80" s="140" t="e">
        <f t="shared" si="6"/>
        <v>#DIV/0!</v>
      </c>
      <c r="T80" s="139"/>
      <c r="U80" s="116"/>
      <c r="V80" s="122"/>
      <c r="W80" s="115"/>
      <c r="X80" s="118"/>
      <c r="Y80" s="119"/>
      <c r="Z80" s="119"/>
      <c r="AA80" s="120"/>
      <c r="AB80" s="140"/>
      <c r="AC80" s="181" t="e">
        <f t="shared" si="1"/>
        <v>#DIV/0!</v>
      </c>
      <c r="AD80" s="204"/>
    </row>
    <row r="81" spans="2:30" s="24" customFormat="1" ht="18.75" customHeight="1" x14ac:dyDescent="0.2">
      <c r="B81" s="168">
        <v>64</v>
      </c>
      <c r="C81" s="151" t="s">
        <v>296</v>
      </c>
      <c r="D81" s="151" t="s">
        <v>267</v>
      </c>
      <c r="E81" s="152"/>
      <c r="F81" s="153" t="s">
        <v>345</v>
      </c>
      <c r="G81" s="154" t="s">
        <v>276</v>
      </c>
      <c r="H81" s="155">
        <v>12.4</v>
      </c>
      <c r="I81" s="156" t="s">
        <v>88</v>
      </c>
      <c r="J81" s="208" t="str">
        <f>VLOOKUP(I81,Leistungswerte!$C$25:$AB$47,4,FALSE)</f>
        <v>Sanitärbereiche (Toiletten, Umkleideräume, Waschräume, Duschen)</v>
      </c>
      <c r="K81" s="157" t="s">
        <v>101</v>
      </c>
      <c r="L81" s="116">
        <f>VLOOKUP(K81,Jahresfaktoren!$B$8:$E$25,3,FALSE)</f>
        <v>189</v>
      </c>
      <c r="M81" s="117">
        <f>Stundensatz_Unterhalt!$S$76</f>
        <v>0</v>
      </c>
      <c r="N81" s="109">
        <f>VLOOKUP(I81,Leistungswerte!$C$25:$X$47,13,FALSE)</f>
        <v>0</v>
      </c>
      <c r="O81" s="118">
        <f t="shared" si="2"/>
        <v>2343.6</v>
      </c>
      <c r="P81" s="119" t="e">
        <f t="shared" si="3"/>
        <v>#DIV/0!</v>
      </c>
      <c r="Q81" s="119" t="e">
        <f t="shared" si="4"/>
        <v>#DIV/0!</v>
      </c>
      <c r="R81" s="120" t="e">
        <f t="shared" si="5"/>
        <v>#DIV/0!</v>
      </c>
      <c r="S81" s="140" t="e">
        <f t="shared" si="6"/>
        <v>#DIV/0!</v>
      </c>
      <c r="T81" s="139"/>
      <c r="U81" s="116"/>
      <c r="V81" s="122"/>
      <c r="W81" s="115"/>
      <c r="X81" s="118"/>
      <c r="Y81" s="119"/>
      <c r="Z81" s="119"/>
      <c r="AA81" s="120"/>
      <c r="AB81" s="140"/>
      <c r="AC81" s="181" t="e">
        <f t="shared" si="1"/>
        <v>#DIV/0!</v>
      </c>
      <c r="AD81" s="204"/>
    </row>
    <row r="82" spans="2:30" s="24" customFormat="1" ht="18.75" customHeight="1" x14ac:dyDescent="0.2">
      <c r="B82" s="168">
        <v>65</v>
      </c>
      <c r="C82" s="151" t="s">
        <v>296</v>
      </c>
      <c r="D82" s="151" t="s">
        <v>267</v>
      </c>
      <c r="E82" s="152"/>
      <c r="F82" s="153" t="s">
        <v>346</v>
      </c>
      <c r="G82" s="154" t="s">
        <v>276</v>
      </c>
      <c r="H82" s="155">
        <v>8.9600000000000009</v>
      </c>
      <c r="I82" s="156" t="s">
        <v>109</v>
      </c>
      <c r="J82" s="208" t="str">
        <f>VLOOKUP(I82,Leistungswerte!$C$25:$AB$47,4,FALSE)</f>
        <v>Räume der Haustechnik; nach Bedarf (nB)</v>
      </c>
      <c r="K82" s="158" t="s">
        <v>63</v>
      </c>
      <c r="L82" s="159"/>
      <c r="M82" s="160"/>
      <c r="N82" s="161"/>
      <c r="O82" s="162"/>
      <c r="P82" s="163"/>
      <c r="Q82" s="163"/>
      <c r="R82" s="164"/>
      <c r="S82" s="165"/>
      <c r="T82" s="139"/>
      <c r="U82" s="116"/>
      <c r="V82" s="122"/>
      <c r="W82" s="115"/>
      <c r="X82" s="118"/>
      <c r="Y82" s="119"/>
      <c r="Z82" s="119"/>
      <c r="AA82" s="120"/>
      <c r="AB82" s="140"/>
      <c r="AC82" s="181">
        <f t="shared" si="1"/>
        <v>0</v>
      </c>
      <c r="AD82" s="204"/>
    </row>
    <row r="83" spans="2:30" s="24" customFormat="1" ht="18.75" customHeight="1" x14ac:dyDescent="0.2">
      <c r="B83" s="168">
        <v>66</v>
      </c>
      <c r="C83" s="151" t="s">
        <v>296</v>
      </c>
      <c r="D83" s="151" t="s">
        <v>267</v>
      </c>
      <c r="E83" s="152"/>
      <c r="F83" s="153" t="s">
        <v>292</v>
      </c>
      <c r="G83" s="154" t="s">
        <v>276</v>
      </c>
      <c r="H83" s="155">
        <v>23.46</v>
      </c>
      <c r="I83" s="156" t="s">
        <v>88</v>
      </c>
      <c r="J83" s="208" t="str">
        <f>VLOOKUP(I83,Leistungswerte!$C$25:$AB$47,4,FALSE)</f>
        <v>Sanitärbereiche (Toiletten, Umkleideräume, Waschräume, Duschen)</v>
      </c>
      <c r="K83" s="157" t="s">
        <v>101</v>
      </c>
      <c r="L83" s="116">
        <f>VLOOKUP(K83,Jahresfaktoren!$B$8:$E$25,3,FALSE)</f>
        <v>189</v>
      </c>
      <c r="M83" s="117">
        <f>Stundensatz_Unterhalt!$S$76</f>
        <v>0</v>
      </c>
      <c r="N83" s="109">
        <f>VLOOKUP(I83,Leistungswerte!$C$25:$X$47,13,FALSE)</f>
        <v>0</v>
      </c>
      <c r="O83" s="118">
        <f t="shared" si="2"/>
        <v>4433.9400000000005</v>
      </c>
      <c r="P83" s="119" t="e">
        <f t="shared" si="3"/>
        <v>#DIV/0!</v>
      </c>
      <c r="Q83" s="119" t="e">
        <f t="shared" si="4"/>
        <v>#DIV/0!</v>
      </c>
      <c r="R83" s="120" t="e">
        <f t="shared" si="5"/>
        <v>#DIV/0!</v>
      </c>
      <c r="S83" s="140" t="e">
        <f t="shared" si="6"/>
        <v>#DIV/0!</v>
      </c>
      <c r="T83" s="139"/>
      <c r="U83" s="116"/>
      <c r="V83" s="122"/>
      <c r="W83" s="115"/>
      <c r="X83" s="118"/>
      <c r="Y83" s="119"/>
      <c r="Z83" s="119"/>
      <c r="AA83" s="120"/>
      <c r="AB83" s="140"/>
      <c r="AC83" s="181" t="e">
        <f t="shared" ref="AC83:AC89" si="57">R83+AA83</f>
        <v>#DIV/0!</v>
      </c>
      <c r="AD83" s="204"/>
    </row>
    <row r="84" spans="2:30" s="24" customFormat="1" ht="18.75" customHeight="1" x14ac:dyDescent="0.2">
      <c r="B84" s="168">
        <v>67</v>
      </c>
      <c r="C84" s="151" t="s">
        <v>296</v>
      </c>
      <c r="D84" s="151" t="s">
        <v>267</v>
      </c>
      <c r="E84" s="152"/>
      <c r="F84" s="153" t="s">
        <v>314</v>
      </c>
      <c r="G84" s="154" t="s">
        <v>276</v>
      </c>
      <c r="H84" s="155">
        <v>3.33</v>
      </c>
      <c r="I84" s="156" t="s">
        <v>88</v>
      </c>
      <c r="J84" s="208" t="str">
        <f>VLOOKUP(I84,Leistungswerte!$C$25:$AB$47,4,FALSE)</f>
        <v>Sanitärbereiche (Toiletten, Umkleideräume, Waschräume, Duschen)</v>
      </c>
      <c r="K84" s="157" t="s">
        <v>101</v>
      </c>
      <c r="L84" s="116">
        <f>VLOOKUP(K84,Jahresfaktoren!$B$8:$E$25,3,FALSE)</f>
        <v>189</v>
      </c>
      <c r="M84" s="117">
        <f>Stundensatz_Unterhalt!$S$76</f>
        <v>0</v>
      </c>
      <c r="N84" s="109">
        <f>VLOOKUP(I84,Leistungswerte!$C$25:$X$47,13,FALSE)</f>
        <v>0</v>
      </c>
      <c r="O84" s="118">
        <f t="shared" ref="O84:O89" si="58">H84*L84</f>
        <v>629.37</v>
      </c>
      <c r="P84" s="119" t="e">
        <f t="shared" ref="P84:P89" si="59">O84/N84</f>
        <v>#DIV/0!</v>
      </c>
      <c r="Q84" s="119" t="e">
        <f t="shared" ref="Q84:Q89" si="60">P84/L84</f>
        <v>#DIV/0!</v>
      </c>
      <c r="R84" s="120" t="e">
        <f t="shared" ref="R84:R89" si="61">IF(P84=0,0,P84*M84)</f>
        <v>#DIV/0!</v>
      </c>
      <c r="S84" s="140" t="e">
        <f t="shared" ref="S84:S89" si="62">IF(P84=0,0,R84/L84)</f>
        <v>#DIV/0!</v>
      </c>
      <c r="T84" s="139"/>
      <c r="U84" s="116"/>
      <c r="V84" s="122"/>
      <c r="W84" s="115"/>
      <c r="X84" s="118"/>
      <c r="Y84" s="119"/>
      <c r="Z84" s="119"/>
      <c r="AA84" s="120"/>
      <c r="AB84" s="140"/>
      <c r="AC84" s="181" t="e">
        <f t="shared" si="57"/>
        <v>#DIV/0!</v>
      </c>
      <c r="AD84" s="204"/>
    </row>
    <row r="85" spans="2:30" s="24" customFormat="1" ht="18.75" customHeight="1" x14ac:dyDescent="0.2">
      <c r="B85" s="168">
        <v>68</v>
      </c>
      <c r="C85" s="151" t="s">
        <v>296</v>
      </c>
      <c r="D85" s="151" t="s">
        <v>267</v>
      </c>
      <c r="E85" s="152"/>
      <c r="F85" s="153" t="s">
        <v>281</v>
      </c>
      <c r="G85" s="154" t="s">
        <v>276</v>
      </c>
      <c r="H85" s="155">
        <v>6.51</v>
      </c>
      <c r="I85" s="156" t="s">
        <v>69</v>
      </c>
      <c r="J85" s="208" t="str">
        <f>VLOOKUP(I85,Leistungswerte!$C$25:$AB$47,4,FALSE)</f>
        <v>Verkehrsflächen (Flure, Foyer, Eingangsbereiche) 
EG (MANUELL)</v>
      </c>
      <c r="K85" s="157" t="s">
        <v>101</v>
      </c>
      <c r="L85" s="116">
        <f>VLOOKUP(K85,Jahresfaktoren!$B$8:$E$25,3,FALSE)</f>
        <v>189</v>
      </c>
      <c r="M85" s="117">
        <f>Stundensatz_Unterhalt!$S$76</f>
        <v>0</v>
      </c>
      <c r="N85" s="109">
        <f>VLOOKUP(I85,Leistungswerte!$C$25:$X$47,13,FALSE)</f>
        <v>0</v>
      </c>
      <c r="O85" s="118">
        <f t="shared" si="58"/>
        <v>1230.3899999999999</v>
      </c>
      <c r="P85" s="119" t="e">
        <f t="shared" si="59"/>
        <v>#DIV/0!</v>
      </c>
      <c r="Q85" s="119" t="e">
        <f t="shared" si="60"/>
        <v>#DIV/0!</v>
      </c>
      <c r="R85" s="120" t="e">
        <f t="shared" si="61"/>
        <v>#DIV/0!</v>
      </c>
      <c r="S85" s="140" t="e">
        <f t="shared" si="62"/>
        <v>#DIV/0!</v>
      </c>
      <c r="T85" s="139"/>
      <c r="U85" s="116"/>
      <c r="V85" s="122"/>
      <c r="W85" s="115"/>
      <c r="X85" s="118"/>
      <c r="Y85" s="119"/>
      <c r="Z85" s="119"/>
      <c r="AA85" s="120"/>
      <c r="AB85" s="140"/>
      <c r="AC85" s="181" t="e">
        <f t="shared" si="57"/>
        <v>#DIV/0!</v>
      </c>
      <c r="AD85" s="204"/>
    </row>
    <row r="86" spans="2:30" s="24" customFormat="1" ht="18.75" customHeight="1" x14ac:dyDescent="0.2">
      <c r="B86" s="168">
        <v>69</v>
      </c>
      <c r="C86" s="151" t="s">
        <v>296</v>
      </c>
      <c r="D86" s="151" t="s">
        <v>267</v>
      </c>
      <c r="E86" s="152"/>
      <c r="F86" s="153" t="s">
        <v>345</v>
      </c>
      <c r="G86" s="154" t="s">
        <v>276</v>
      </c>
      <c r="H86" s="155">
        <v>12.4</v>
      </c>
      <c r="I86" s="156" t="s">
        <v>88</v>
      </c>
      <c r="J86" s="208" t="str">
        <f>VLOOKUP(I86,Leistungswerte!$C$25:$AB$47,4,FALSE)</f>
        <v>Sanitärbereiche (Toiletten, Umkleideräume, Waschräume, Duschen)</v>
      </c>
      <c r="K86" s="157" t="s">
        <v>101</v>
      </c>
      <c r="L86" s="116">
        <f>VLOOKUP(K86,Jahresfaktoren!$B$8:$E$25,3,FALSE)</f>
        <v>189</v>
      </c>
      <c r="M86" s="117">
        <f>Stundensatz_Unterhalt!$S$76</f>
        <v>0</v>
      </c>
      <c r="N86" s="109">
        <f>VLOOKUP(I86,Leistungswerte!$C$25:$X$47,13,FALSE)</f>
        <v>0</v>
      </c>
      <c r="O86" s="118">
        <f t="shared" si="58"/>
        <v>2343.6</v>
      </c>
      <c r="P86" s="119" t="e">
        <f t="shared" si="59"/>
        <v>#DIV/0!</v>
      </c>
      <c r="Q86" s="119" t="e">
        <f t="shared" si="60"/>
        <v>#DIV/0!</v>
      </c>
      <c r="R86" s="120" t="e">
        <f t="shared" si="61"/>
        <v>#DIV/0!</v>
      </c>
      <c r="S86" s="140" t="e">
        <f t="shared" si="62"/>
        <v>#DIV/0!</v>
      </c>
      <c r="T86" s="139"/>
      <c r="U86" s="116"/>
      <c r="V86" s="122"/>
      <c r="W86" s="115"/>
      <c r="X86" s="118"/>
      <c r="Y86" s="119"/>
      <c r="Z86" s="119"/>
      <c r="AA86" s="120"/>
      <c r="AB86" s="140"/>
      <c r="AC86" s="181" t="e">
        <f t="shared" si="57"/>
        <v>#DIV/0!</v>
      </c>
      <c r="AD86" s="204"/>
    </row>
    <row r="87" spans="2:30" s="24" customFormat="1" ht="18.75" customHeight="1" x14ac:dyDescent="0.2">
      <c r="B87" s="168">
        <v>70</v>
      </c>
      <c r="C87" s="151" t="s">
        <v>296</v>
      </c>
      <c r="D87" s="151" t="s">
        <v>267</v>
      </c>
      <c r="E87" s="152"/>
      <c r="F87" s="153" t="s">
        <v>347</v>
      </c>
      <c r="G87" s="154" t="s">
        <v>276</v>
      </c>
      <c r="H87" s="155">
        <v>16</v>
      </c>
      <c r="I87" s="156" t="s">
        <v>88</v>
      </c>
      <c r="J87" s="208" t="str">
        <f>VLOOKUP(I87,Leistungswerte!$C$25:$AB$47,4,FALSE)</f>
        <v>Sanitärbereiche (Toiletten, Umkleideräume, Waschräume, Duschen)</v>
      </c>
      <c r="K87" s="157" t="s">
        <v>101</v>
      </c>
      <c r="L87" s="116">
        <f>VLOOKUP(K87,Jahresfaktoren!$B$8:$E$25,3,FALSE)</f>
        <v>189</v>
      </c>
      <c r="M87" s="117">
        <f>Stundensatz_Unterhalt!$S$76</f>
        <v>0</v>
      </c>
      <c r="N87" s="109">
        <f>VLOOKUP(I87,Leistungswerte!$C$25:$X$47,13,FALSE)</f>
        <v>0</v>
      </c>
      <c r="O87" s="118">
        <f t="shared" si="58"/>
        <v>3024</v>
      </c>
      <c r="P87" s="119" t="e">
        <f t="shared" si="59"/>
        <v>#DIV/0!</v>
      </c>
      <c r="Q87" s="119" t="e">
        <f t="shared" si="60"/>
        <v>#DIV/0!</v>
      </c>
      <c r="R87" s="120" t="e">
        <f t="shared" si="61"/>
        <v>#DIV/0!</v>
      </c>
      <c r="S87" s="140" t="e">
        <f t="shared" si="62"/>
        <v>#DIV/0!</v>
      </c>
      <c r="T87" s="139"/>
      <c r="U87" s="116"/>
      <c r="V87" s="122"/>
      <c r="W87" s="115"/>
      <c r="X87" s="118"/>
      <c r="Y87" s="119"/>
      <c r="Z87" s="119"/>
      <c r="AA87" s="120"/>
      <c r="AB87" s="140"/>
      <c r="AC87" s="181" t="e">
        <f t="shared" si="57"/>
        <v>#DIV/0!</v>
      </c>
      <c r="AD87" s="204"/>
    </row>
    <row r="88" spans="2:30" s="24" customFormat="1" ht="18.75" customHeight="1" x14ac:dyDescent="0.2">
      <c r="B88" s="168">
        <v>71</v>
      </c>
      <c r="C88" s="151" t="s">
        <v>296</v>
      </c>
      <c r="D88" s="151" t="s">
        <v>267</v>
      </c>
      <c r="E88" s="152"/>
      <c r="F88" s="153" t="s">
        <v>348</v>
      </c>
      <c r="G88" s="154" t="s">
        <v>276</v>
      </c>
      <c r="H88" s="155">
        <v>16</v>
      </c>
      <c r="I88" s="156" t="s">
        <v>88</v>
      </c>
      <c r="J88" s="208" t="str">
        <f>VLOOKUP(I88,Leistungswerte!$C$25:$AB$47,4,FALSE)</f>
        <v>Sanitärbereiche (Toiletten, Umkleideräume, Waschräume, Duschen)</v>
      </c>
      <c r="K88" s="157" t="s">
        <v>101</v>
      </c>
      <c r="L88" s="116">
        <f>VLOOKUP(K88,Jahresfaktoren!$B$8:$E$25,3,FALSE)</f>
        <v>189</v>
      </c>
      <c r="M88" s="117">
        <f>Stundensatz_Unterhalt!$S$76</f>
        <v>0</v>
      </c>
      <c r="N88" s="109">
        <f>VLOOKUP(I88,Leistungswerte!$C$25:$X$47,13,FALSE)</f>
        <v>0</v>
      </c>
      <c r="O88" s="118">
        <f t="shared" si="58"/>
        <v>3024</v>
      </c>
      <c r="P88" s="119" t="e">
        <f t="shared" si="59"/>
        <v>#DIV/0!</v>
      </c>
      <c r="Q88" s="119" t="e">
        <f t="shared" si="60"/>
        <v>#DIV/0!</v>
      </c>
      <c r="R88" s="120" t="e">
        <f t="shared" si="61"/>
        <v>#DIV/0!</v>
      </c>
      <c r="S88" s="140" t="e">
        <f t="shared" si="62"/>
        <v>#DIV/0!</v>
      </c>
      <c r="T88" s="139"/>
      <c r="U88" s="116"/>
      <c r="V88" s="122"/>
      <c r="W88" s="115"/>
      <c r="X88" s="118"/>
      <c r="Y88" s="119"/>
      <c r="Z88" s="119"/>
      <c r="AA88" s="120"/>
      <c r="AB88" s="140"/>
      <c r="AC88" s="181" t="e">
        <f t="shared" si="57"/>
        <v>#DIV/0!</v>
      </c>
      <c r="AD88" s="204"/>
    </row>
    <row r="89" spans="2:30" s="24" customFormat="1" ht="18.75" customHeight="1" thickBot="1" x14ac:dyDescent="0.25">
      <c r="B89" s="169">
        <v>72</v>
      </c>
      <c r="C89" s="170" t="s">
        <v>296</v>
      </c>
      <c r="D89" s="170" t="s">
        <v>267</v>
      </c>
      <c r="E89" s="171"/>
      <c r="F89" s="172" t="s">
        <v>349</v>
      </c>
      <c r="G89" s="173" t="s">
        <v>276</v>
      </c>
      <c r="H89" s="174">
        <v>4</v>
      </c>
      <c r="I89" s="175" t="s">
        <v>88</v>
      </c>
      <c r="J89" s="209" t="str">
        <f>VLOOKUP(I89,Leistungswerte!$C$25:$AB$47,4,FALSE)</f>
        <v>Sanitärbereiche (Toiletten, Umkleideräume, Waschräume, Duschen)</v>
      </c>
      <c r="K89" s="141" t="s">
        <v>101</v>
      </c>
      <c r="L89" s="142">
        <f>VLOOKUP(K89,Jahresfaktoren!$B$8:$E$25,3,FALSE)</f>
        <v>189</v>
      </c>
      <c r="M89" s="143">
        <f>Stundensatz_Unterhalt!$S$76</f>
        <v>0</v>
      </c>
      <c r="N89" s="144">
        <f>VLOOKUP(I89,Leistungswerte!$C$25:$X$47,13,FALSE)</f>
        <v>0</v>
      </c>
      <c r="O89" s="145">
        <f t="shared" si="58"/>
        <v>756</v>
      </c>
      <c r="P89" s="146" t="e">
        <f t="shared" si="59"/>
        <v>#DIV/0!</v>
      </c>
      <c r="Q89" s="146" t="e">
        <f t="shared" si="60"/>
        <v>#DIV/0!</v>
      </c>
      <c r="R89" s="147" t="e">
        <f t="shared" si="61"/>
        <v>#DIV/0!</v>
      </c>
      <c r="S89" s="148" t="e">
        <f t="shared" si="62"/>
        <v>#DIV/0!</v>
      </c>
      <c r="T89" s="141"/>
      <c r="U89" s="142"/>
      <c r="V89" s="177"/>
      <c r="W89" s="178"/>
      <c r="X89" s="145"/>
      <c r="Y89" s="146"/>
      <c r="Z89" s="146"/>
      <c r="AA89" s="147"/>
      <c r="AB89" s="148"/>
      <c r="AC89" s="182" t="e">
        <f t="shared" si="57"/>
        <v>#DIV/0!</v>
      </c>
      <c r="AD89" s="169"/>
    </row>
  </sheetData>
  <sheetProtection algorithmName="SHA-512" hashValue="I34KKfbXhjQk6yMzY+T+dvPUg3awFDznsk6ezTdM22kZBnBMLLhjMphx1YTyBFL0vK9KIqddKvf4KW8eq5LumQ==" saltValue="HQPJtcf/ye/0fwf7/Y1YYg==" spinCount="100000" sheet="1" objects="1" scenarios="1"/>
  <autoFilter ref="B17:AD89" xr:uid="{00000000-0009-0000-0000-000009000000}"/>
  <mergeCells count="25">
    <mergeCell ref="V15:V16"/>
    <mergeCell ref="W15:W16"/>
    <mergeCell ref="AD15:AD16"/>
    <mergeCell ref="U15:U16"/>
    <mergeCell ref="K14:S14"/>
    <mergeCell ref="T14:AB14"/>
    <mergeCell ref="M15:M16"/>
    <mergeCell ref="N15:N16"/>
    <mergeCell ref="T15:T16"/>
    <mergeCell ref="B15:B16"/>
    <mergeCell ref="C15:C16"/>
    <mergeCell ref="D15:D16"/>
    <mergeCell ref="E15:E16"/>
    <mergeCell ref="F15:F16"/>
    <mergeCell ref="G15:G16"/>
    <mergeCell ref="I15:I16"/>
    <mergeCell ref="J15:J16"/>
    <mergeCell ref="K15:K16"/>
    <mergeCell ref="L15:L16"/>
    <mergeCell ref="B2:F2"/>
    <mergeCell ref="B3:F3"/>
    <mergeCell ref="J5:J6"/>
    <mergeCell ref="K5:L6"/>
    <mergeCell ref="C10:G10"/>
    <mergeCell ref="B9:G9"/>
  </mergeCells>
  <printOptions horizontalCentered="1"/>
  <pageMargins left="0.78740157480314965" right="0.78740157480314965" top="0.78740157480314965" bottom="0.78740157480314965" header="0.31496062992125984" footer="0.39370078740157483"/>
  <pageSetup paperSize="9" scale="22"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99388-C6FF-0B44-997C-EF21059503A1}">
  <sheetPr>
    <pageSetUpPr fitToPage="1"/>
  </sheetPr>
  <dimension ref="B1:AS131"/>
  <sheetViews>
    <sheetView showGridLines="0" zoomScaleNormal="100" workbookViewId="0">
      <selection activeCell="N13" sqref="N13:AA13"/>
    </sheetView>
  </sheetViews>
  <sheetFormatPr baseColWidth="10" defaultColWidth="9.1640625" defaultRowHeight="14" x14ac:dyDescent="0.2"/>
  <cols>
    <col min="1" max="1" width="2.6640625" style="66" customWidth="1"/>
    <col min="2" max="2" width="8.6640625" style="65" customWidth="1"/>
    <col min="3" max="3" width="13.6640625" style="66" bestFit="1" customWidth="1"/>
    <col min="4" max="4" width="10.6640625" style="66" customWidth="1"/>
    <col min="5" max="5" width="13" style="66" customWidth="1"/>
    <col min="6" max="6" width="28.1640625" style="66" bestFit="1" customWidth="1"/>
    <col min="7" max="7" width="22" style="66" bestFit="1" customWidth="1"/>
    <col min="8" max="8" width="12.6640625" style="66" customWidth="1"/>
    <col min="9" max="9" width="12.6640625" style="65" customWidth="1"/>
    <col min="10" max="10" width="81.6640625" style="65" bestFit="1" customWidth="1"/>
    <col min="11" max="14" width="12.6640625" style="65" customWidth="1"/>
    <col min="15" max="29" width="15" style="66" customWidth="1"/>
    <col min="30" max="30" width="42.6640625" style="66" customWidth="1"/>
    <col min="31" max="31" width="7.1640625" style="66" customWidth="1"/>
    <col min="32" max="16384" width="9.1640625" style="66"/>
  </cols>
  <sheetData>
    <row r="1" spans="2:45" ht="15" customHeight="1" x14ac:dyDescent="0.2"/>
    <row r="2" spans="2:45" ht="25.25" customHeight="1" x14ac:dyDescent="0.2">
      <c r="B2" s="550" t="str">
        <f>Zusammenfassung!B2</f>
        <v>Vergabeverfahren Reinigungsdienstleistungen</v>
      </c>
      <c r="C2" s="550"/>
      <c r="D2" s="550"/>
      <c r="E2" s="550"/>
      <c r="F2" s="550"/>
      <c r="G2" s="32"/>
      <c r="H2" s="32"/>
      <c r="I2" s="67"/>
      <c r="J2" s="32"/>
      <c r="K2" s="32"/>
      <c r="L2" s="32"/>
      <c r="M2" s="32"/>
      <c r="N2" s="32"/>
      <c r="O2" s="32"/>
      <c r="P2" s="32"/>
      <c r="Q2" s="32"/>
      <c r="R2" s="32"/>
      <c r="S2" s="32"/>
      <c r="T2" s="32"/>
      <c r="U2" s="32"/>
      <c r="V2" s="32"/>
      <c r="W2" s="32"/>
      <c r="X2" s="32"/>
      <c r="Y2" s="32"/>
      <c r="Z2" s="32"/>
      <c r="AA2" s="32"/>
      <c r="AB2" s="32"/>
      <c r="AC2" s="32"/>
      <c r="AD2" s="32"/>
      <c r="AE2" s="32"/>
    </row>
    <row r="3" spans="2:45" ht="20" customHeight="1" x14ac:dyDescent="0.2">
      <c r="B3" s="551" t="str">
        <f>Zusammenfassung!B3</f>
        <v>in den Liegenschaften der Gemeinde Weilerswist</v>
      </c>
      <c r="C3" s="551"/>
      <c r="D3" s="551"/>
      <c r="E3" s="551"/>
      <c r="F3" s="551"/>
      <c r="G3" s="68"/>
      <c r="H3" s="68"/>
      <c r="I3" s="67"/>
      <c r="J3" s="68"/>
      <c r="K3" s="68"/>
      <c r="L3" s="68"/>
      <c r="M3" s="68"/>
      <c r="N3" s="68"/>
      <c r="O3" s="68"/>
      <c r="P3" s="68"/>
      <c r="Q3" s="68"/>
      <c r="R3" s="68"/>
      <c r="S3" s="68"/>
      <c r="T3" s="68"/>
      <c r="U3" s="68"/>
      <c r="V3" s="68"/>
      <c r="W3" s="68"/>
      <c r="X3" s="68"/>
      <c r="Y3" s="68"/>
      <c r="Z3" s="68"/>
      <c r="AA3" s="68"/>
      <c r="AB3" s="68"/>
      <c r="AC3" s="68"/>
      <c r="AD3" s="68"/>
      <c r="AE3" s="32"/>
    </row>
    <row r="4" spans="2:45" ht="15" customHeight="1" x14ac:dyDescent="0.2">
      <c r="B4" s="69"/>
      <c r="C4" s="69"/>
      <c r="D4" s="69"/>
      <c r="E4" s="69"/>
      <c r="F4" s="69"/>
      <c r="G4" s="69"/>
      <c r="H4" s="69"/>
      <c r="O4" s="69"/>
      <c r="P4" s="69"/>
      <c r="Q4" s="69"/>
      <c r="R4" s="70"/>
      <c r="S4" s="69"/>
      <c r="T4" s="69"/>
      <c r="U4" s="69"/>
      <c r="V4" s="69"/>
      <c r="W4" s="69"/>
      <c r="X4" s="69"/>
      <c r="Y4" s="69"/>
      <c r="Z4" s="69"/>
      <c r="AA4" s="69"/>
      <c r="AB4" s="69"/>
      <c r="AC4" s="69"/>
      <c r="AD4" s="69"/>
      <c r="AE4" s="69"/>
    </row>
    <row r="5" spans="2:45" ht="15" customHeight="1" x14ac:dyDescent="0.2">
      <c r="B5" s="32" t="s">
        <v>243</v>
      </c>
      <c r="C5" s="32"/>
      <c r="D5" s="32"/>
      <c r="E5" s="32"/>
      <c r="F5" s="32" t="str">
        <f>Objektübersicht!D16</f>
        <v>Grundschule Weilerwist inkl. Turnhalle</v>
      </c>
      <c r="G5" s="32"/>
      <c r="I5" s="43"/>
      <c r="J5" s="536" t="s">
        <v>244</v>
      </c>
      <c r="K5" s="530" t="e">
        <f>(O13+X13)/(P13+Y13)</f>
        <v>#DIV/0!</v>
      </c>
      <c r="L5" s="530"/>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row>
    <row r="6" spans="2:45" ht="16" x14ac:dyDescent="0.2">
      <c r="B6" s="71"/>
      <c r="C6" s="72"/>
      <c r="D6" s="72"/>
      <c r="E6" s="72"/>
      <c r="F6" s="72"/>
      <c r="G6" s="72"/>
      <c r="H6" s="43"/>
      <c r="I6" s="43"/>
      <c r="J6" s="536"/>
      <c r="K6" s="530"/>
      <c r="L6" s="530"/>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row>
    <row r="7" spans="2:45" ht="7.5" customHeight="1" x14ac:dyDescent="0.2">
      <c r="B7" s="73"/>
    </row>
    <row r="8" spans="2:45" ht="7.5" customHeight="1" x14ac:dyDescent="0.2">
      <c r="B8" s="74"/>
      <c r="C8" s="16"/>
      <c r="D8" s="16"/>
      <c r="E8" s="16"/>
      <c r="F8" s="16"/>
      <c r="G8" s="16"/>
      <c r="H8" s="16"/>
      <c r="I8" s="75"/>
      <c r="J8" s="75"/>
      <c r="K8" s="75"/>
      <c r="L8" s="185"/>
      <c r="M8" s="23"/>
      <c r="N8" s="23"/>
      <c r="O8" s="24"/>
      <c r="P8" s="24"/>
      <c r="Q8" s="24"/>
      <c r="R8" s="24"/>
      <c r="S8" s="24"/>
      <c r="T8" s="24"/>
      <c r="U8" s="24"/>
      <c r="V8" s="24"/>
      <c r="W8" s="24"/>
      <c r="X8" s="24"/>
      <c r="Y8" s="24"/>
      <c r="Z8" s="24"/>
      <c r="AA8" s="24"/>
      <c r="AB8" s="24"/>
      <c r="AC8" s="24"/>
      <c r="AD8" s="24"/>
      <c r="AE8" s="24"/>
    </row>
    <row r="9" spans="2:45" ht="15" customHeight="1" x14ac:dyDescent="0.2">
      <c r="B9" s="523" t="s">
        <v>6</v>
      </c>
      <c r="C9" s="524"/>
      <c r="D9" s="524"/>
      <c r="E9" s="524"/>
      <c r="F9" s="524"/>
      <c r="G9" s="524"/>
      <c r="H9" s="184"/>
      <c r="I9" s="184"/>
      <c r="J9" s="184"/>
      <c r="K9" s="184"/>
      <c r="L9" s="76"/>
      <c r="M9" s="184"/>
      <c r="N9" s="184"/>
      <c r="O9" s="184"/>
      <c r="P9" s="184"/>
      <c r="Q9" s="184"/>
      <c r="R9" s="184"/>
      <c r="S9" s="184"/>
      <c r="T9" s="184"/>
      <c r="U9" s="184"/>
      <c r="V9" s="184"/>
      <c r="W9" s="184"/>
      <c r="X9" s="184"/>
      <c r="Y9" s="184"/>
      <c r="Z9" s="184"/>
      <c r="AA9" s="184"/>
      <c r="AB9" s="184"/>
      <c r="AC9" s="184"/>
      <c r="AD9" s="184"/>
      <c r="AE9" s="184"/>
    </row>
    <row r="10" spans="2:45" ht="15" customHeight="1" x14ac:dyDescent="0.2">
      <c r="B10" s="77"/>
      <c r="C10" s="521">
        <f>Zusammenfassung!$C$17</f>
        <v>0</v>
      </c>
      <c r="D10" s="522"/>
      <c r="E10" s="522"/>
      <c r="F10" s="522"/>
      <c r="G10" s="522"/>
      <c r="H10" s="24"/>
      <c r="I10" s="24"/>
      <c r="J10" s="24"/>
      <c r="K10" s="24"/>
      <c r="L10" s="78"/>
      <c r="M10" s="24"/>
      <c r="N10" s="24"/>
      <c r="O10" s="24"/>
      <c r="P10" s="24"/>
      <c r="Q10" s="24"/>
      <c r="R10" s="24"/>
      <c r="S10" s="24"/>
      <c r="T10" s="24"/>
      <c r="U10" s="24"/>
      <c r="V10" s="24"/>
      <c r="W10" s="24"/>
      <c r="X10" s="24"/>
      <c r="Y10" s="24"/>
      <c r="Z10" s="24"/>
      <c r="AA10" s="24"/>
      <c r="AB10" s="24"/>
      <c r="AC10" s="24"/>
      <c r="AD10" s="24"/>
      <c r="AE10" s="24"/>
    </row>
    <row r="11" spans="2:45" ht="7.5" customHeight="1" x14ac:dyDescent="0.2">
      <c r="B11" s="79"/>
      <c r="C11" s="21"/>
      <c r="D11" s="21"/>
      <c r="E11" s="21"/>
      <c r="F11" s="21"/>
      <c r="G11" s="21"/>
      <c r="H11" s="21"/>
      <c r="I11" s="80"/>
      <c r="J11" s="80"/>
      <c r="K11" s="80"/>
      <c r="L11" s="186"/>
      <c r="M11" s="23"/>
      <c r="N11" s="23"/>
      <c r="O11" s="24"/>
      <c r="P11" s="24"/>
      <c r="Q11" s="24"/>
      <c r="R11" s="24"/>
      <c r="S11" s="24"/>
      <c r="T11" s="24"/>
      <c r="U11" s="24"/>
      <c r="V11" s="24"/>
      <c r="W11" s="24"/>
      <c r="X11" s="24"/>
      <c r="Y11" s="24"/>
      <c r="Z11" s="24"/>
      <c r="AA11" s="24"/>
      <c r="AB11" s="24"/>
      <c r="AC11" s="24"/>
      <c r="AD11" s="24"/>
      <c r="AE11" s="24"/>
    </row>
    <row r="12" spans="2:45" ht="7.5" customHeight="1" x14ac:dyDescent="0.2">
      <c r="B12" s="23"/>
      <c r="C12" s="24"/>
      <c r="D12" s="24"/>
      <c r="E12" s="24"/>
      <c r="F12" s="24"/>
      <c r="G12" s="24"/>
      <c r="H12" s="24"/>
      <c r="I12" s="23"/>
      <c r="J12" s="23"/>
      <c r="K12" s="23"/>
      <c r="L12" s="23"/>
      <c r="M12" s="23"/>
      <c r="N12" s="23"/>
      <c r="O12" s="24"/>
      <c r="P12" s="24"/>
      <c r="Q12" s="24"/>
      <c r="R12" s="24"/>
      <c r="S12" s="24"/>
      <c r="T12" s="24"/>
      <c r="U12" s="24"/>
      <c r="V12" s="24"/>
      <c r="W12" s="24"/>
      <c r="X12" s="24"/>
      <c r="Y12" s="24"/>
      <c r="Z12" s="24"/>
      <c r="AA12" s="24"/>
      <c r="AB12" s="24"/>
      <c r="AC12" s="24"/>
      <c r="AD12" s="24"/>
      <c r="AE12" s="24"/>
    </row>
    <row r="13" spans="2:45" s="24" customFormat="1" thickBot="1" x14ac:dyDescent="0.25">
      <c r="B13" s="23"/>
      <c r="H13" s="81">
        <f>SUM(H18:H131)</f>
        <v>4160.2499999999991</v>
      </c>
      <c r="I13" s="82"/>
      <c r="J13" s="23"/>
      <c r="K13" s="23"/>
      <c r="L13" s="23"/>
      <c r="M13" s="23"/>
      <c r="N13" s="357" t="s">
        <v>306</v>
      </c>
      <c r="O13" s="358">
        <f>SUM(O18:O131)</f>
        <v>551623.60800000001</v>
      </c>
      <c r="P13" s="358" t="e">
        <f>SUM(P18:P131)</f>
        <v>#DIV/0!</v>
      </c>
      <c r="Q13" s="358"/>
      <c r="R13" s="359" t="e">
        <f>SUM(R18:R131)</f>
        <v>#DIV/0!</v>
      </c>
      <c r="S13" s="360"/>
      <c r="T13" s="360"/>
      <c r="U13" s="360"/>
      <c r="V13" s="360"/>
      <c r="W13" s="360"/>
      <c r="X13" s="358">
        <f>SUM(X18:X131)</f>
        <v>158716.53</v>
      </c>
      <c r="Y13" s="358" t="e">
        <f>SUM(Y18:Y131)</f>
        <v>#DIV/0!</v>
      </c>
      <c r="Z13" s="358"/>
      <c r="AA13" s="359" t="e">
        <f>SUM(AA18:AA131)</f>
        <v>#DIV/0!</v>
      </c>
      <c r="AB13" s="328"/>
      <c r="AC13" s="83" t="e">
        <f>SUM(AC18:AC131)</f>
        <v>#DIV/0!</v>
      </c>
    </row>
    <row r="14" spans="2:45" s="24" customFormat="1" ht="20" customHeight="1" thickBot="1" x14ac:dyDescent="0.25">
      <c r="B14" s="23"/>
      <c r="H14" s="81"/>
      <c r="I14" s="82"/>
      <c r="J14" s="23"/>
      <c r="K14" s="531" t="s">
        <v>55</v>
      </c>
      <c r="L14" s="532"/>
      <c r="M14" s="532"/>
      <c r="N14" s="532"/>
      <c r="O14" s="532"/>
      <c r="P14" s="532"/>
      <c r="Q14" s="532"/>
      <c r="R14" s="532"/>
      <c r="S14" s="533"/>
      <c r="T14" s="531" t="s">
        <v>56</v>
      </c>
      <c r="U14" s="532"/>
      <c r="V14" s="532"/>
      <c r="W14" s="532"/>
      <c r="X14" s="532"/>
      <c r="Y14" s="532"/>
      <c r="Z14" s="532"/>
      <c r="AA14" s="532"/>
      <c r="AB14" s="533"/>
      <c r="AC14" s="84"/>
    </row>
    <row r="15" spans="2:45" s="24" customFormat="1" ht="60" customHeight="1" x14ac:dyDescent="0.2">
      <c r="B15" s="554" t="s">
        <v>246</v>
      </c>
      <c r="C15" s="525" t="s">
        <v>247</v>
      </c>
      <c r="D15" s="525" t="s">
        <v>248</v>
      </c>
      <c r="E15" s="525" t="s">
        <v>249</v>
      </c>
      <c r="F15" s="528" t="s">
        <v>250</v>
      </c>
      <c r="G15" s="528" t="s">
        <v>251</v>
      </c>
      <c r="H15" s="166" t="s">
        <v>252</v>
      </c>
      <c r="I15" s="528" t="s">
        <v>253</v>
      </c>
      <c r="J15" s="552" t="s">
        <v>254</v>
      </c>
      <c r="K15" s="527" t="s">
        <v>255</v>
      </c>
      <c r="L15" s="529" t="s">
        <v>114</v>
      </c>
      <c r="M15" s="529" t="s">
        <v>256</v>
      </c>
      <c r="N15" s="529" t="s">
        <v>257</v>
      </c>
      <c r="O15" s="85" t="s">
        <v>258</v>
      </c>
      <c r="P15" s="85" t="s">
        <v>259</v>
      </c>
      <c r="Q15" s="85" t="s">
        <v>260</v>
      </c>
      <c r="R15" s="85" t="s">
        <v>261</v>
      </c>
      <c r="S15" s="133" t="s">
        <v>262</v>
      </c>
      <c r="T15" s="527" t="s">
        <v>255</v>
      </c>
      <c r="U15" s="529" t="s">
        <v>114</v>
      </c>
      <c r="V15" s="529" t="s">
        <v>256</v>
      </c>
      <c r="W15" s="529" t="s">
        <v>257</v>
      </c>
      <c r="X15" s="85" t="s">
        <v>258</v>
      </c>
      <c r="Y15" s="85" t="s">
        <v>259</v>
      </c>
      <c r="Z15" s="85" t="s">
        <v>260</v>
      </c>
      <c r="AA15" s="85" t="s">
        <v>263</v>
      </c>
      <c r="AB15" s="133" t="s">
        <v>262</v>
      </c>
      <c r="AC15" s="189" t="s">
        <v>264</v>
      </c>
      <c r="AD15" s="555" t="s">
        <v>265</v>
      </c>
      <c r="AE15" s="559"/>
    </row>
    <row r="16" spans="2:45" s="24" customFormat="1" ht="13" x14ac:dyDescent="0.2">
      <c r="B16" s="527"/>
      <c r="C16" s="526"/>
      <c r="D16" s="526"/>
      <c r="E16" s="526"/>
      <c r="F16" s="529"/>
      <c r="G16" s="529"/>
      <c r="H16" s="88">
        <f>SUBTOTAL(9,H18:H131)</f>
        <v>4160.2499999999991</v>
      </c>
      <c r="I16" s="529"/>
      <c r="J16" s="553"/>
      <c r="K16" s="527"/>
      <c r="L16" s="529"/>
      <c r="M16" s="529"/>
      <c r="N16" s="529"/>
      <c r="O16" s="88">
        <f>SUBTOTAL(9,O18:O131)</f>
        <v>551623.60800000001</v>
      </c>
      <c r="P16" s="89" t="e">
        <f>SUBTOTAL(9,P18:P131)</f>
        <v>#DIV/0!</v>
      </c>
      <c r="Q16" s="89" t="e">
        <f>SUBTOTAL(9,Q18:Q131)</f>
        <v>#DIV/0!</v>
      </c>
      <c r="R16" s="90" t="e">
        <f>SUBTOTAL(9,R18:R131)</f>
        <v>#DIV/0!</v>
      </c>
      <c r="S16" s="134" t="e">
        <f>SUBTOTAL(9,S18:S131)</f>
        <v>#DIV/0!</v>
      </c>
      <c r="T16" s="527"/>
      <c r="U16" s="529"/>
      <c r="V16" s="529"/>
      <c r="W16" s="529"/>
      <c r="X16" s="88">
        <f t="shared" ref="X16:AC16" si="0">SUBTOTAL(9,X18:X131)</f>
        <v>158716.53</v>
      </c>
      <c r="Y16" s="89" t="e">
        <f t="shared" si="0"/>
        <v>#DIV/0!</v>
      </c>
      <c r="Z16" s="89" t="e">
        <f t="shared" si="0"/>
        <v>#DIV/0!</v>
      </c>
      <c r="AA16" s="90" t="e">
        <f t="shared" si="0"/>
        <v>#DIV/0!</v>
      </c>
      <c r="AB16" s="134" t="e">
        <f t="shared" si="0"/>
        <v>#DIV/0!</v>
      </c>
      <c r="AC16" s="190" t="e">
        <f t="shared" si="0"/>
        <v>#DIV/0!</v>
      </c>
      <c r="AD16" s="556"/>
      <c r="AE16" s="560"/>
    </row>
    <row r="17" spans="2:31" s="24" customFormat="1" ht="14" customHeight="1" x14ac:dyDescent="0.2">
      <c r="B17" s="135"/>
      <c r="C17" s="93"/>
      <c r="D17" s="93"/>
      <c r="E17" s="93"/>
      <c r="F17" s="93"/>
      <c r="G17" s="93"/>
      <c r="H17" s="94"/>
      <c r="I17" s="95"/>
      <c r="J17" s="167"/>
      <c r="K17" s="135"/>
      <c r="L17" s="96"/>
      <c r="M17" s="96"/>
      <c r="N17" s="96"/>
      <c r="O17" s="95"/>
      <c r="P17" s="97"/>
      <c r="Q17" s="97"/>
      <c r="R17" s="98"/>
      <c r="S17" s="136"/>
      <c r="T17" s="176"/>
      <c r="U17" s="98"/>
      <c r="V17" s="98"/>
      <c r="W17" s="98"/>
      <c r="X17" s="98"/>
      <c r="Y17" s="98"/>
      <c r="Z17" s="98"/>
      <c r="AA17" s="98"/>
      <c r="AB17" s="136"/>
      <c r="AC17" s="191"/>
      <c r="AD17" s="561"/>
      <c r="AE17" s="562"/>
    </row>
    <row r="18" spans="2:31" s="24" customFormat="1" ht="18.75" customHeight="1" x14ac:dyDescent="0.2">
      <c r="B18" s="168">
        <v>1</v>
      </c>
      <c r="C18" s="151" t="s">
        <v>350</v>
      </c>
      <c r="D18" s="151" t="s">
        <v>267</v>
      </c>
      <c r="E18" s="152"/>
      <c r="F18" s="153" t="s">
        <v>299</v>
      </c>
      <c r="G18" s="154" t="s">
        <v>269</v>
      </c>
      <c r="H18" s="188">
        <v>154.6</v>
      </c>
      <c r="I18" s="156" t="s">
        <v>69</v>
      </c>
      <c r="J18" s="208" t="str">
        <f>VLOOKUP(I18,Leistungswerte!$C$25:$AB$47,4,FALSE)</f>
        <v>Verkehrsflächen (Flure, Foyer, Eingangsbereiche) 
EG (MANUELL)</v>
      </c>
      <c r="K18" s="157" t="s">
        <v>101</v>
      </c>
      <c r="L18" s="107">
        <f>VLOOKUP(K18,Jahresfaktoren!$B$8:$E$25,3,FALSE)</f>
        <v>189</v>
      </c>
      <c r="M18" s="108">
        <f>Stundensatz_Unterhalt!$S$76</f>
        <v>0</v>
      </c>
      <c r="N18" s="109">
        <f>VLOOKUP(I18,Leistungswerte!$C$25:$X$47,13,FALSE)</f>
        <v>0</v>
      </c>
      <c r="O18" s="110">
        <f>H18*L18</f>
        <v>29219.399999999998</v>
      </c>
      <c r="P18" s="111" t="e">
        <f>O18/N18</f>
        <v>#DIV/0!</v>
      </c>
      <c r="Q18" s="111" t="e">
        <f>P18/L18</f>
        <v>#DIV/0!</v>
      </c>
      <c r="R18" s="112" t="e">
        <f>IF(P18=0,0,P18*M18)</f>
        <v>#DIV/0!</v>
      </c>
      <c r="S18" s="138" t="e">
        <f>IF(P18=0,0,R18/L18)</f>
        <v>#DIV/0!</v>
      </c>
      <c r="T18" s="139"/>
      <c r="U18" s="116"/>
      <c r="V18" s="122"/>
      <c r="W18" s="115"/>
      <c r="X18" s="118"/>
      <c r="Y18" s="119"/>
      <c r="Z18" s="119"/>
      <c r="AA18" s="120"/>
      <c r="AB18" s="140"/>
      <c r="AC18" s="192" t="e">
        <f>R18+AA18</f>
        <v>#DIV/0!</v>
      </c>
      <c r="AD18" s="563"/>
      <c r="AE18" s="564"/>
    </row>
    <row r="19" spans="2:31" s="24" customFormat="1" ht="18.75" customHeight="1" x14ac:dyDescent="0.2">
      <c r="B19" s="168">
        <v>2</v>
      </c>
      <c r="C19" s="151" t="s">
        <v>350</v>
      </c>
      <c r="D19" s="151" t="s">
        <v>267</v>
      </c>
      <c r="E19" s="152"/>
      <c r="F19" s="153" t="s">
        <v>351</v>
      </c>
      <c r="G19" s="154" t="s">
        <v>269</v>
      </c>
      <c r="H19" s="188">
        <v>9.42</v>
      </c>
      <c r="I19" s="156" t="s">
        <v>65</v>
      </c>
      <c r="J19" s="208" t="str">
        <f>VLOOKUP(I19,Leistungswerte!$C$25:$AB$47,4,FALSE)</f>
        <v>Verwaltungs- und Büroräume, Lehrerzimmer, Besprechungs- und Konferenzräume</v>
      </c>
      <c r="K19" s="157" t="s">
        <v>129</v>
      </c>
      <c r="L19" s="116">
        <f>VLOOKUP(K19,Jahresfaktoren!$B$8:$E$25,3,FALSE)</f>
        <v>94.5</v>
      </c>
      <c r="M19" s="117">
        <f>Stundensatz_Unterhalt!$S$76</f>
        <v>0</v>
      </c>
      <c r="N19" s="109">
        <f>VLOOKUP(I19,Leistungswerte!$C$25:$X$47,13,FALSE)</f>
        <v>0</v>
      </c>
      <c r="O19" s="118">
        <f>H19*L19</f>
        <v>890.18999999999994</v>
      </c>
      <c r="P19" s="119" t="e">
        <f>O19/N19</f>
        <v>#DIV/0!</v>
      </c>
      <c r="Q19" s="119" t="e">
        <f>P19/L19</f>
        <v>#DIV/0!</v>
      </c>
      <c r="R19" s="120" t="e">
        <f>IF(P19=0,0,P19*M19)</f>
        <v>#DIV/0!</v>
      </c>
      <c r="S19" s="140" t="e">
        <f>IF(P19=0,0,R19/L19)</f>
        <v>#DIV/0!</v>
      </c>
      <c r="T19" s="139" t="s">
        <v>129</v>
      </c>
      <c r="U19" s="116">
        <f>VLOOKUP(T19,Jahresfaktoren!$B$8:$E$25,3,FALSE)</f>
        <v>94.5</v>
      </c>
      <c r="V19" s="117">
        <f>Stundensatz_Unterhalt!$S$76</f>
        <v>0</v>
      </c>
      <c r="W19" s="109">
        <f>VLOOKUP(I19,Leistungswerte!$C$25:$AM$43,28,FALSE)</f>
        <v>0</v>
      </c>
      <c r="X19" s="118">
        <f t="shared" ref="X19" si="1">H19*U19</f>
        <v>890.18999999999994</v>
      </c>
      <c r="Y19" s="119" t="e">
        <f t="shared" ref="Y19" si="2">X19/W19</f>
        <v>#DIV/0!</v>
      </c>
      <c r="Z19" s="119" t="e">
        <f t="shared" ref="Z19" si="3">Y19/U19</f>
        <v>#DIV/0!</v>
      </c>
      <c r="AA19" s="120" t="e">
        <f t="shared" ref="AA19" si="4">IF(Y19=0,0,Y19*V19)</f>
        <v>#DIV/0!</v>
      </c>
      <c r="AB19" s="140" t="e">
        <f t="shared" ref="AB19" si="5">IF(Y19=0,0,AA19/U19)</f>
        <v>#DIV/0!</v>
      </c>
      <c r="AC19" s="192" t="e">
        <f t="shared" ref="AC19:AC66" si="6">R19+AA19</f>
        <v>#DIV/0!</v>
      </c>
      <c r="AD19" s="557"/>
      <c r="AE19" s="558"/>
    </row>
    <row r="20" spans="2:31" s="24" customFormat="1" ht="18.75" customHeight="1" x14ac:dyDescent="0.2">
      <c r="B20" s="168">
        <v>4</v>
      </c>
      <c r="C20" s="151" t="s">
        <v>350</v>
      </c>
      <c r="D20" s="151" t="s">
        <v>267</v>
      </c>
      <c r="E20" s="152"/>
      <c r="F20" s="153" t="s">
        <v>352</v>
      </c>
      <c r="G20" s="154" t="s">
        <v>269</v>
      </c>
      <c r="H20" s="188">
        <v>28.81</v>
      </c>
      <c r="I20" s="156" t="s">
        <v>88</v>
      </c>
      <c r="J20" s="208" t="str">
        <f>VLOOKUP(I20,Leistungswerte!$C$25:$AB$47,4,FALSE)</f>
        <v>Sanitärbereiche (Toiletten, Umkleideräume, Waschräume, Duschen)</v>
      </c>
      <c r="K20" s="157" t="s">
        <v>101</v>
      </c>
      <c r="L20" s="116">
        <f>VLOOKUP(K20,Jahresfaktoren!$B$8:$E$25,3,FALSE)</f>
        <v>189</v>
      </c>
      <c r="M20" s="117">
        <f>Stundensatz_Unterhalt!$S$76</f>
        <v>0</v>
      </c>
      <c r="N20" s="109">
        <f>VLOOKUP(I20,Leistungswerte!$C$25:$X$47,13,FALSE)</f>
        <v>0</v>
      </c>
      <c r="O20" s="118">
        <f t="shared" ref="O20:O67" si="7">H20*L20</f>
        <v>5445.09</v>
      </c>
      <c r="P20" s="119" t="e">
        <f t="shared" ref="P20:P67" si="8">O20/N20</f>
        <v>#DIV/0!</v>
      </c>
      <c r="Q20" s="119" t="e">
        <f t="shared" ref="Q20:Q67" si="9">P20/L20</f>
        <v>#DIV/0!</v>
      </c>
      <c r="R20" s="120" t="e">
        <f t="shared" ref="R20:R67" si="10">IF(P20=0,0,P20*M20)</f>
        <v>#DIV/0!</v>
      </c>
      <c r="S20" s="140" t="e">
        <f t="shared" ref="S20:S67" si="11">IF(P20=0,0,R20/L20)</f>
        <v>#DIV/0!</v>
      </c>
      <c r="T20" s="139"/>
      <c r="U20" s="116"/>
      <c r="V20" s="122"/>
      <c r="W20" s="115"/>
      <c r="X20" s="118"/>
      <c r="Y20" s="119"/>
      <c r="Z20" s="119"/>
      <c r="AA20" s="120"/>
      <c r="AB20" s="140"/>
      <c r="AC20" s="192" t="e">
        <f t="shared" si="6"/>
        <v>#DIV/0!</v>
      </c>
      <c r="AD20" s="557"/>
      <c r="AE20" s="558"/>
    </row>
    <row r="21" spans="2:31" s="24" customFormat="1" ht="18.75" customHeight="1" x14ac:dyDescent="0.2">
      <c r="B21" s="168">
        <v>5</v>
      </c>
      <c r="C21" s="151" t="s">
        <v>350</v>
      </c>
      <c r="D21" s="151" t="s">
        <v>267</v>
      </c>
      <c r="E21" s="152"/>
      <c r="F21" s="153" t="s">
        <v>272</v>
      </c>
      <c r="G21" s="154" t="s">
        <v>269</v>
      </c>
      <c r="H21" s="188">
        <v>60.13</v>
      </c>
      <c r="I21" s="156" t="s">
        <v>60</v>
      </c>
      <c r="J21" s="208" t="str">
        <f>VLOOKUP(I21,Leistungswerte!$C$25:$AB$47,4,FALSE)</f>
        <v>Unterrichtsräume</v>
      </c>
      <c r="K21" s="157" t="s">
        <v>129</v>
      </c>
      <c r="L21" s="116">
        <f>VLOOKUP(K21,Jahresfaktoren!$B$8:$E$25,3,FALSE)</f>
        <v>94.5</v>
      </c>
      <c r="M21" s="117">
        <f>Stundensatz_Unterhalt!$S$76</f>
        <v>0</v>
      </c>
      <c r="N21" s="109">
        <f>VLOOKUP(I21,Leistungswerte!$C$25:$X$47,13,FALSE)</f>
        <v>0</v>
      </c>
      <c r="O21" s="118">
        <f t="shared" si="7"/>
        <v>5682.2849999999999</v>
      </c>
      <c r="P21" s="119" t="e">
        <f t="shared" si="8"/>
        <v>#DIV/0!</v>
      </c>
      <c r="Q21" s="119" t="e">
        <f t="shared" si="9"/>
        <v>#DIV/0!</v>
      </c>
      <c r="R21" s="120" t="e">
        <f t="shared" si="10"/>
        <v>#DIV/0!</v>
      </c>
      <c r="S21" s="140" t="e">
        <f t="shared" si="11"/>
        <v>#DIV/0!</v>
      </c>
      <c r="T21" s="139" t="s">
        <v>129</v>
      </c>
      <c r="U21" s="116">
        <f>VLOOKUP(T21,Jahresfaktoren!$B$8:$E$25,3,FALSE)</f>
        <v>94.5</v>
      </c>
      <c r="V21" s="117">
        <f>Stundensatz_Unterhalt!$S$76</f>
        <v>0</v>
      </c>
      <c r="W21" s="109">
        <f>VLOOKUP(I21,Leistungswerte!$C$25:$AM$43,28,FALSE)</f>
        <v>0</v>
      </c>
      <c r="X21" s="118">
        <f t="shared" ref="X21:X26" si="12">H21*U21</f>
        <v>5682.2849999999999</v>
      </c>
      <c r="Y21" s="119" t="e">
        <f t="shared" ref="Y21:Y26" si="13">X21/W21</f>
        <v>#DIV/0!</v>
      </c>
      <c r="Z21" s="119" t="e">
        <f t="shared" ref="Z21:Z26" si="14">Y21/U21</f>
        <v>#DIV/0!</v>
      </c>
      <c r="AA21" s="120" t="e">
        <f t="shared" ref="AA21:AA26" si="15">IF(Y21=0,0,Y21*V21)</f>
        <v>#DIV/0!</v>
      </c>
      <c r="AB21" s="140" t="e">
        <f t="shared" ref="AB21:AB26" si="16">IF(Y21=0,0,AA21/U21)</f>
        <v>#DIV/0!</v>
      </c>
      <c r="AC21" s="192" t="e">
        <f t="shared" si="6"/>
        <v>#DIV/0!</v>
      </c>
      <c r="AD21" s="557"/>
      <c r="AE21" s="558"/>
    </row>
    <row r="22" spans="2:31" s="24" customFormat="1" ht="18.75" customHeight="1" x14ac:dyDescent="0.2">
      <c r="B22" s="168">
        <v>7</v>
      </c>
      <c r="C22" s="151" t="s">
        <v>350</v>
      </c>
      <c r="D22" s="151" t="s">
        <v>267</v>
      </c>
      <c r="E22" s="152"/>
      <c r="F22" s="153" t="s">
        <v>272</v>
      </c>
      <c r="G22" s="154" t="s">
        <v>269</v>
      </c>
      <c r="H22" s="188">
        <v>68.25</v>
      </c>
      <c r="I22" s="156" t="s">
        <v>60</v>
      </c>
      <c r="J22" s="208" t="str">
        <f>VLOOKUP(I22,Leistungswerte!$C$25:$AB$47,4,FALSE)</f>
        <v>Unterrichtsräume</v>
      </c>
      <c r="K22" s="157" t="s">
        <v>129</v>
      </c>
      <c r="L22" s="116">
        <f>VLOOKUP(K22,Jahresfaktoren!$B$8:$E$25,3,FALSE)</f>
        <v>94.5</v>
      </c>
      <c r="M22" s="117">
        <f>Stundensatz_Unterhalt!$S$76</f>
        <v>0</v>
      </c>
      <c r="N22" s="109">
        <f>VLOOKUP(I22,Leistungswerte!$C$25:$X$47,13,FALSE)</f>
        <v>0</v>
      </c>
      <c r="O22" s="118">
        <f t="shared" si="7"/>
        <v>6449.625</v>
      </c>
      <c r="P22" s="119" t="e">
        <f t="shared" si="8"/>
        <v>#DIV/0!</v>
      </c>
      <c r="Q22" s="119" t="e">
        <f t="shared" si="9"/>
        <v>#DIV/0!</v>
      </c>
      <c r="R22" s="120" t="e">
        <f t="shared" si="10"/>
        <v>#DIV/0!</v>
      </c>
      <c r="S22" s="140" t="e">
        <f t="shared" si="11"/>
        <v>#DIV/0!</v>
      </c>
      <c r="T22" s="139" t="s">
        <v>129</v>
      </c>
      <c r="U22" s="116">
        <f>VLOOKUP(T22,Jahresfaktoren!$B$8:$E$25,3,FALSE)</f>
        <v>94.5</v>
      </c>
      <c r="V22" s="117">
        <f>Stundensatz_Unterhalt!$S$76</f>
        <v>0</v>
      </c>
      <c r="W22" s="109">
        <f>VLOOKUP(I22,Leistungswerte!$C$25:$AM$43,28,FALSE)</f>
        <v>0</v>
      </c>
      <c r="X22" s="118">
        <f t="shared" si="12"/>
        <v>6449.625</v>
      </c>
      <c r="Y22" s="119" t="e">
        <f t="shared" si="13"/>
        <v>#DIV/0!</v>
      </c>
      <c r="Z22" s="119" t="e">
        <f t="shared" si="14"/>
        <v>#DIV/0!</v>
      </c>
      <c r="AA22" s="120" t="e">
        <f t="shared" si="15"/>
        <v>#DIV/0!</v>
      </c>
      <c r="AB22" s="140" t="e">
        <f t="shared" si="16"/>
        <v>#DIV/0!</v>
      </c>
      <c r="AC22" s="192" t="e">
        <f t="shared" si="6"/>
        <v>#DIV/0!</v>
      </c>
      <c r="AD22" s="557"/>
      <c r="AE22" s="558"/>
    </row>
    <row r="23" spans="2:31" s="24" customFormat="1" ht="18.75" customHeight="1" x14ac:dyDescent="0.2">
      <c r="B23" s="168">
        <v>9</v>
      </c>
      <c r="C23" s="151" t="s">
        <v>350</v>
      </c>
      <c r="D23" s="151" t="s">
        <v>267</v>
      </c>
      <c r="E23" s="152"/>
      <c r="F23" s="153" t="s">
        <v>272</v>
      </c>
      <c r="G23" s="154" t="s">
        <v>269</v>
      </c>
      <c r="H23" s="188">
        <v>58.7</v>
      </c>
      <c r="I23" s="156" t="s">
        <v>60</v>
      </c>
      <c r="J23" s="208" t="str">
        <f>VLOOKUP(I23,Leistungswerte!$C$25:$AB$47,4,FALSE)</f>
        <v>Unterrichtsräume</v>
      </c>
      <c r="K23" s="157" t="s">
        <v>129</v>
      </c>
      <c r="L23" s="116">
        <f>VLOOKUP(K23,Jahresfaktoren!$B$8:$E$25,3,FALSE)</f>
        <v>94.5</v>
      </c>
      <c r="M23" s="117">
        <f>Stundensatz_Unterhalt!$S$76</f>
        <v>0</v>
      </c>
      <c r="N23" s="109">
        <f>VLOOKUP(I23,Leistungswerte!$C$25:$X$47,13,FALSE)</f>
        <v>0</v>
      </c>
      <c r="O23" s="118">
        <f t="shared" si="7"/>
        <v>5547.1500000000005</v>
      </c>
      <c r="P23" s="119" t="e">
        <f t="shared" si="8"/>
        <v>#DIV/0!</v>
      </c>
      <c r="Q23" s="119" t="e">
        <f t="shared" si="9"/>
        <v>#DIV/0!</v>
      </c>
      <c r="R23" s="120" t="e">
        <f t="shared" si="10"/>
        <v>#DIV/0!</v>
      </c>
      <c r="S23" s="140" t="e">
        <f t="shared" si="11"/>
        <v>#DIV/0!</v>
      </c>
      <c r="T23" s="139" t="s">
        <v>129</v>
      </c>
      <c r="U23" s="116">
        <f>VLOOKUP(T23,Jahresfaktoren!$B$8:$E$25,3,FALSE)</f>
        <v>94.5</v>
      </c>
      <c r="V23" s="117">
        <f>Stundensatz_Unterhalt!$S$76</f>
        <v>0</v>
      </c>
      <c r="W23" s="109">
        <f>VLOOKUP(I23,Leistungswerte!$C$25:$AM$43,28,FALSE)</f>
        <v>0</v>
      </c>
      <c r="X23" s="118">
        <f t="shared" si="12"/>
        <v>5547.1500000000005</v>
      </c>
      <c r="Y23" s="119" t="e">
        <f t="shared" si="13"/>
        <v>#DIV/0!</v>
      </c>
      <c r="Z23" s="119" t="e">
        <f t="shared" si="14"/>
        <v>#DIV/0!</v>
      </c>
      <c r="AA23" s="120" t="e">
        <f t="shared" si="15"/>
        <v>#DIV/0!</v>
      </c>
      <c r="AB23" s="140" t="e">
        <f t="shared" si="16"/>
        <v>#DIV/0!</v>
      </c>
      <c r="AC23" s="192" t="e">
        <f t="shared" si="6"/>
        <v>#DIV/0!</v>
      </c>
      <c r="AD23" s="557"/>
      <c r="AE23" s="558"/>
    </row>
    <row r="24" spans="2:31" s="24" customFormat="1" ht="18.75" customHeight="1" x14ac:dyDescent="0.2">
      <c r="B24" s="168">
        <v>11</v>
      </c>
      <c r="C24" s="151" t="s">
        <v>350</v>
      </c>
      <c r="D24" s="151" t="s">
        <v>267</v>
      </c>
      <c r="E24" s="152"/>
      <c r="F24" s="153" t="s">
        <v>272</v>
      </c>
      <c r="G24" s="154" t="s">
        <v>269</v>
      </c>
      <c r="H24" s="188">
        <v>59.34</v>
      </c>
      <c r="I24" s="156" t="s">
        <v>60</v>
      </c>
      <c r="J24" s="208" t="str">
        <f>VLOOKUP(I24,Leistungswerte!$C$25:$AB$47,4,FALSE)</f>
        <v>Unterrichtsräume</v>
      </c>
      <c r="K24" s="157" t="s">
        <v>129</v>
      </c>
      <c r="L24" s="116">
        <f>VLOOKUP(K24,Jahresfaktoren!$B$8:$E$25,3,FALSE)</f>
        <v>94.5</v>
      </c>
      <c r="M24" s="117">
        <f>Stundensatz_Unterhalt!$S$76</f>
        <v>0</v>
      </c>
      <c r="N24" s="109">
        <f>VLOOKUP(I24,Leistungswerte!$C$25:$X$47,13,FALSE)</f>
        <v>0</v>
      </c>
      <c r="O24" s="118">
        <f t="shared" si="7"/>
        <v>5607.63</v>
      </c>
      <c r="P24" s="119" t="e">
        <f t="shared" si="8"/>
        <v>#DIV/0!</v>
      </c>
      <c r="Q24" s="119" t="e">
        <f t="shared" si="9"/>
        <v>#DIV/0!</v>
      </c>
      <c r="R24" s="120" t="e">
        <f t="shared" si="10"/>
        <v>#DIV/0!</v>
      </c>
      <c r="S24" s="140" t="e">
        <f t="shared" si="11"/>
        <v>#DIV/0!</v>
      </c>
      <c r="T24" s="139" t="s">
        <v>129</v>
      </c>
      <c r="U24" s="116">
        <f>VLOOKUP(T24,Jahresfaktoren!$B$8:$E$25,3,FALSE)</f>
        <v>94.5</v>
      </c>
      <c r="V24" s="117">
        <f>Stundensatz_Unterhalt!$S$76</f>
        <v>0</v>
      </c>
      <c r="W24" s="109">
        <f>VLOOKUP(I24,Leistungswerte!$C$25:$AM$43,28,FALSE)</f>
        <v>0</v>
      </c>
      <c r="X24" s="118">
        <f t="shared" si="12"/>
        <v>5607.63</v>
      </c>
      <c r="Y24" s="119" t="e">
        <f t="shared" si="13"/>
        <v>#DIV/0!</v>
      </c>
      <c r="Z24" s="119" t="e">
        <f t="shared" si="14"/>
        <v>#DIV/0!</v>
      </c>
      <c r="AA24" s="120" t="e">
        <f t="shared" si="15"/>
        <v>#DIV/0!</v>
      </c>
      <c r="AB24" s="140" t="e">
        <f t="shared" si="16"/>
        <v>#DIV/0!</v>
      </c>
      <c r="AC24" s="192" t="e">
        <f t="shared" si="6"/>
        <v>#DIV/0!</v>
      </c>
      <c r="AD24" s="557"/>
      <c r="AE24" s="558"/>
    </row>
    <row r="25" spans="2:31" s="24" customFormat="1" ht="18.75" customHeight="1" x14ac:dyDescent="0.2">
      <c r="B25" s="168">
        <v>13</v>
      </c>
      <c r="C25" s="151" t="s">
        <v>350</v>
      </c>
      <c r="D25" s="151" t="s">
        <v>267</v>
      </c>
      <c r="E25" s="152"/>
      <c r="F25" s="153" t="s">
        <v>272</v>
      </c>
      <c r="G25" s="154" t="s">
        <v>269</v>
      </c>
      <c r="H25" s="188">
        <v>66.44</v>
      </c>
      <c r="I25" s="156" t="s">
        <v>60</v>
      </c>
      <c r="J25" s="208" t="str">
        <f>VLOOKUP(I25,Leistungswerte!$C$25:$AB$47,4,FALSE)</f>
        <v>Unterrichtsräume</v>
      </c>
      <c r="K25" s="157" t="s">
        <v>129</v>
      </c>
      <c r="L25" s="116">
        <f>VLOOKUP(K25,Jahresfaktoren!$B$8:$E$25,3,FALSE)</f>
        <v>94.5</v>
      </c>
      <c r="M25" s="117">
        <f>Stundensatz_Unterhalt!$S$76</f>
        <v>0</v>
      </c>
      <c r="N25" s="109">
        <f>VLOOKUP(I25,Leistungswerte!$C$25:$X$47,13,FALSE)</f>
        <v>0</v>
      </c>
      <c r="O25" s="118">
        <f t="shared" si="7"/>
        <v>6278.58</v>
      </c>
      <c r="P25" s="119" t="e">
        <f t="shared" si="8"/>
        <v>#DIV/0!</v>
      </c>
      <c r="Q25" s="119" t="e">
        <f t="shared" si="9"/>
        <v>#DIV/0!</v>
      </c>
      <c r="R25" s="120" t="e">
        <f t="shared" si="10"/>
        <v>#DIV/0!</v>
      </c>
      <c r="S25" s="140" t="e">
        <f t="shared" si="11"/>
        <v>#DIV/0!</v>
      </c>
      <c r="T25" s="139" t="s">
        <v>129</v>
      </c>
      <c r="U25" s="116">
        <f>VLOOKUP(T25,Jahresfaktoren!$B$8:$E$25,3,FALSE)</f>
        <v>94.5</v>
      </c>
      <c r="V25" s="117">
        <f>Stundensatz_Unterhalt!$S$76</f>
        <v>0</v>
      </c>
      <c r="W25" s="109">
        <f>VLOOKUP(I25,Leistungswerte!$C$25:$AM$43,28,FALSE)</f>
        <v>0</v>
      </c>
      <c r="X25" s="118">
        <f t="shared" si="12"/>
        <v>6278.58</v>
      </c>
      <c r="Y25" s="119" t="e">
        <f t="shared" si="13"/>
        <v>#DIV/0!</v>
      </c>
      <c r="Z25" s="119" t="e">
        <f t="shared" si="14"/>
        <v>#DIV/0!</v>
      </c>
      <c r="AA25" s="120" t="e">
        <f t="shared" si="15"/>
        <v>#DIV/0!</v>
      </c>
      <c r="AB25" s="140" t="e">
        <f t="shared" si="16"/>
        <v>#DIV/0!</v>
      </c>
      <c r="AC25" s="192" t="e">
        <f t="shared" si="6"/>
        <v>#DIV/0!</v>
      </c>
      <c r="AD25" s="557"/>
      <c r="AE25" s="558"/>
    </row>
    <row r="26" spans="2:31" s="24" customFormat="1" ht="18.75" customHeight="1" x14ac:dyDescent="0.2">
      <c r="B26" s="168">
        <v>15</v>
      </c>
      <c r="C26" s="151" t="s">
        <v>350</v>
      </c>
      <c r="D26" s="151" t="s">
        <v>285</v>
      </c>
      <c r="E26" s="152"/>
      <c r="F26" s="153" t="s">
        <v>353</v>
      </c>
      <c r="G26" s="154" t="s">
        <v>269</v>
      </c>
      <c r="H26" s="188">
        <v>18.899999999999999</v>
      </c>
      <c r="I26" s="156" t="s">
        <v>86</v>
      </c>
      <c r="J26" s="208" t="str">
        <f>VLOOKUP(I26,Leistungswerte!$C$25:$AB$47,4,FALSE)</f>
        <v>Schüleraufenthaltsräume, Pausenhallen, Schülerbibliotheken</v>
      </c>
      <c r="K26" s="157" t="s">
        <v>129</v>
      </c>
      <c r="L26" s="116">
        <f>VLOOKUP(K26,Jahresfaktoren!$B$8:$E$25,3,FALSE)</f>
        <v>94.5</v>
      </c>
      <c r="M26" s="117">
        <f>Stundensatz_Unterhalt!$S$76</f>
        <v>0</v>
      </c>
      <c r="N26" s="109">
        <f>VLOOKUP(I26,Leistungswerte!$C$25:$X$47,13,FALSE)</f>
        <v>0</v>
      </c>
      <c r="O26" s="118">
        <f t="shared" si="7"/>
        <v>1786.05</v>
      </c>
      <c r="P26" s="119" t="e">
        <f t="shared" si="8"/>
        <v>#DIV/0!</v>
      </c>
      <c r="Q26" s="119" t="e">
        <f t="shared" si="9"/>
        <v>#DIV/0!</v>
      </c>
      <c r="R26" s="120" t="e">
        <f t="shared" si="10"/>
        <v>#DIV/0!</v>
      </c>
      <c r="S26" s="140" t="e">
        <f t="shared" si="11"/>
        <v>#DIV/0!</v>
      </c>
      <c r="T26" s="139" t="s">
        <v>129</v>
      </c>
      <c r="U26" s="116">
        <f>VLOOKUP(T26,Jahresfaktoren!$B$8:$E$25,3,FALSE)</f>
        <v>94.5</v>
      </c>
      <c r="V26" s="117">
        <f>Stundensatz_Unterhalt!$S$76</f>
        <v>0</v>
      </c>
      <c r="W26" s="109">
        <f>VLOOKUP(I26,Leistungswerte!$C$25:$AM$43,28,FALSE)</f>
        <v>0</v>
      </c>
      <c r="X26" s="118">
        <f t="shared" si="12"/>
        <v>1786.05</v>
      </c>
      <c r="Y26" s="119" t="e">
        <f t="shared" si="13"/>
        <v>#DIV/0!</v>
      </c>
      <c r="Z26" s="119" t="e">
        <f t="shared" si="14"/>
        <v>#DIV/0!</v>
      </c>
      <c r="AA26" s="120" t="e">
        <f t="shared" si="15"/>
        <v>#DIV/0!</v>
      </c>
      <c r="AB26" s="140" t="e">
        <f t="shared" si="16"/>
        <v>#DIV/0!</v>
      </c>
      <c r="AC26" s="192" t="e">
        <f t="shared" si="6"/>
        <v>#DIV/0!</v>
      </c>
      <c r="AD26" s="557"/>
      <c r="AE26" s="558"/>
    </row>
    <row r="27" spans="2:31" s="24" customFormat="1" ht="18.75" customHeight="1" x14ac:dyDescent="0.2">
      <c r="B27" s="168">
        <v>17</v>
      </c>
      <c r="C27" s="151" t="s">
        <v>350</v>
      </c>
      <c r="D27" s="151" t="s">
        <v>354</v>
      </c>
      <c r="E27" s="152"/>
      <c r="F27" s="153" t="s">
        <v>355</v>
      </c>
      <c r="G27" s="154" t="s">
        <v>356</v>
      </c>
      <c r="H27" s="188">
        <v>34.909999999999997</v>
      </c>
      <c r="I27" s="156" t="s">
        <v>80</v>
      </c>
      <c r="J27" s="208" t="str">
        <f>VLOOKUP(I27,Leistungswerte!$C$25:$AB$47,4,FALSE)</f>
        <v>Treppenhäuser
EG einschließlich Treppenabsätze bis 1. OG</v>
      </c>
      <c r="K27" s="157" t="s">
        <v>101</v>
      </c>
      <c r="L27" s="116">
        <f>VLOOKUP(K27,Jahresfaktoren!$B$8:$E$25,3,FALSE)</f>
        <v>189</v>
      </c>
      <c r="M27" s="117">
        <f>Stundensatz_Unterhalt!$S$76</f>
        <v>0</v>
      </c>
      <c r="N27" s="109">
        <f>VLOOKUP(I27,Leistungswerte!$C$25:$X$47,13,FALSE)</f>
        <v>0</v>
      </c>
      <c r="O27" s="118">
        <f t="shared" si="7"/>
        <v>6597.99</v>
      </c>
      <c r="P27" s="119" t="e">
        <f t="shared" si="8"/>
        <v>#DIV/0!</v>
      </c>
      <c r="Q27" s="119" t="e">
        <f t="shared" si="9"/>
        <v>#DIV/0!</v>
      </c>
      <c r="R27" s="120" t="e">
        <f t="shared" si="10"/>
        <v>#DIV/0!</v>
      </c>
      <c r="S27" s="140" t="e">
        <f t="shared" si="11"/>
        <v>#DIV/0!</v>
      </c>
      <c r="T27" s="139"/>
      <c r="U27" s="116"/>
      <c r="V27" s="122"/>
      <c r="W27" s="115"/>
      <c r="X27" s="118"/>
      <c r="Y27" s="119"/>
      <c r="Z27" s="119"/>
      <c r="AA27" s="120"/>
      <c r="AB27" s="140"/>
      <c r="AC27" s="192" t="e">
        <f t="shared" si="6"/>
        <v>#DIV/0!</v>
      </c>
      <c r="AD27" s="557"/>
      <c r="AE27" s="558"/>
    </row>
    <row r="28" spans="2:31" s="24" customFormat="1" ht="18.75" customHeight="1" x14ac:dyDescent="0.2">
      <c r="B28" s="168">
        <v>18</v>
      </c>
      <c r="C28" s="151" t="s">
        <v>350</v>
      </c>
      <c r="D28" s="151" t="s">
        <v>285</v>
      </c>
      <c r="E28" s="152"/>
      <c r="F28" s="153" t="s">
        <v>299</v>
      </c>
      <c r="G28" s="154" t="s">
        <v>269</v>
      </c>
      <c r="H28" s="188">
        <v>110.49</v>
      </c>
      <c r="I28" s="156" t="s">
        <v>74</v>
      </c>
      <c r="J28" s="208" t="str">
        <f>VLOOKUP(I28,Leistungswerte!$C$25:$AB$47,4,FALSE)</f>
        <v>Verkehrsflächen (Flure, Foyer, Eingangsbereiche) 
ab 1. OG und UG (MANUELL)</v>
      </c>
      <c r="K28" s="157" t="s">
        <v>101</v>
      </c>
      <c r="L28" s="116">
        <f>VLOOKUP(K28,Jahresfaktoren!$B$8:$E$25,3,FALSE)</f>
        <v>189</v>
      </c>
      <c r="M28" s="117">
        <f>Stundensatz_Unterhalt!$S$76</f>
        <v>0</v>
      </c>
      <c r="N28" s="109">
        <f>VLOOKUP(I28,Leistungswerte!$C$25:$X$47,13,FALSE)</f>
        <v>0</v>
      </c>
      <c r="O28" s="118">
        <f t="shared" si="7"/>
        <v>20882.61</v>
      </c>
      <c r="P28" s="119" t="e">
        <f t="shared" si="8"/>
        <v>#DIV/0!</v>
      </c>
      <c r="Q28" s="119" t="e">
        <f t="shared" si="9"/>
        <v>#DIV/0!</v>
      </c>
      <c r="R28" s="120" t="e">
        <f t="shared" si="10"/>
        <v>#DIV/0!</v>
      </c>
      <c r="S28" s="140" t="e">
        <f t="shared" si="11"/>
        <v>#DIV/0!</v>
      </c>
      <c r="T28" s="139"/>
      <c r="U28" s="116"/>
      <c r="V28" s="122"/>
      <c r="W28" s="115"/>
      <c r="X28" s="118"/>
      <c r="Y28" s="119"/>
      <c r="Z28" s="119"/>
      <c r="AA28" s="120"/>
      <c r="AB28" s="140"/>
      <c r="AC28" s="192" t="e">
        <f t="shared" si="6"/>
        <v>#DIV/0!</v>
      </c>
      <c r="AD28" s="557"/>
      <c r="AE28" s="558"/>
    </row>
    <row r="29" spans="2:31" s="24" customFormat="1" ht="18.75" customHeight="1" x14ac:dyDescent="0.2">
      <c r="B29" s="168">
        <v>19</v>
      </c>
      <c r="C29" s="151" t="s">
        <v>350</v>
      </c>
      <c r="D29" s="151" t="s">
        <v>285</v>
      </c>
      <c r="E29" s="152"/>
      <c r="F29" s="153" t="s">
        <v>272</v>
      </c>
      <c r="G29" s="154" t="s">
        <v>269</v>
      </c>
      <c r="H29" s="188">
        <v>60.13</v>
      </c>
      <c r="I29" s="156" t="s">
        <v>60</v>
      </c>
      <c r="J29" s="208" t="str">
        <f>VLOOKUP(I29,Leistungswerte!$C$25:$AB$47,4,FALSE)</f>
        <v>Unterrichtsräume</v>
      </c>
      <c r="K29" s="157" t="s">
        <v>129</v>
      </c>
      <c r="L29" s="116">
        <f>VLOOKUP(K29,Jahresfaktoren!$B$8:$E$25,3,FALSE)</f>
        <v>94.5</v>
      </c>
      <c r="M29" s="117">
        <f>Stundensatz_Unterhalt!$S$76</f>
        <v>0</v>
      </c>
      <c r="N29" s="109">
        <f>VLOOKUP(I29,Leistungswerte!$C$25:$X$47,13,FALSE)</f>
        <v>0</v>
      </c>
      <c r="O29" s="118">
        <f t="shared" si="7"/>
        <v>5682.2849999999999</v>
      </c>
      <c r="P29" s="119" t="e">
        <f t="shared" si="8"/>
        <v>#DIV/0!</v>
      </c>
      <c r="Q29" s="119" t="e">
        <f t="shared" si="9"/>
        <v>#DIV/0!</v>
      </c>
      <c r="R29" s="120" t="e">
        <f t="shared" si="10"/>
        <v>#DIV/0!</v>
      </c>
      <c r="S29" s="140" t="e">
        <f t="shared" si="11"/>
        <v>#DIV/0!</v>
      </c>
      <c r="T29" s="139" t="s">
        <v>129</v>
      </c>
      <c r="U29" s="116">
        <f>VLOOKUP(T29,Jahresfaktoren!$B$8:$E$25,3,FALSE)</f>
        <v>94.5</v>
      </c>
      <c r="V29" s="117">
        <f>Stundensatz_Unterhalt!$S$76</f>
        <v>0</v>
      </c>
      <c r="W29" s="109">
        <f>VLOOKUP(I29,Leistungswerte!$C$25:$AM$43,28,FALSE)</f>
        <v>0</v>
      </c>
      <c r="X29" s="118">
        <f t="shared" ref="X29:X33" si="17">H29*U29</f>
        <v>5682.2849999999999</v>
      </c>
      <c r="Y29" s="119" t="e">
        <f t="shared" ref="Y29:Y33" si="18">X29/W29</f>
        <v>#DIV/0!</v>
      </c>
      <c r="Z29" s="119" t="e">
        <f t="shared" ref="Z29:Z33" si="19">Y29/U29</f>
        <v>#DIV/0!</v>
      </c>
      <c r="AA29" s="120" t="e">
        <f t="shared" ref="AA29:AA33" si="20">IF(Y29=0,0,Y29*V29)</f>
        <v>#DIV/0!</v>
      </c>
      <c r="AB29" s="140" t="e">
        <f t="shared" ref="AB29:AB33" si="21">IF(Y29=0,0,AA29/U29)</f>
        <v>#DIV/0!</v>
      </c>
      <c r="AC29" s="192" t="e">
        <f t="shared" si="6"/>
        <v>#DIV/0!</v>
      </c>
      <c r="AD29" s="557"/>
      <c r="AE29" s="558"/>
    </row>
    <row r="30" spans="2:31" s="24" customFormat="1" ht="18.75" customHeight="1" x14ac:dyDescent="0.2">
      <c r="B30" s="168">
        <v>21</v>
      </c>
      <c r="C30" s="151" t="s">
        <v>350</v>
      </c>
      <c r="D30" s="151" t="s">
        <v>285</v>
      </c>
      <c r="E30" s="152"/>
      <c r="F30" s="153" t="s">
        <v>272</v>
      </c>
      <c r="G30" s="154" t="s">
        <v>269</v>
      </c>
      <c r="H30" s="188">
        <v>68.25</v>
      </c>
      <c r="I30" s="156" t="s">
        <v>60</v>
      </c>
      <c r="J30" s="208" t="str">
        <f>VLOOKUP(I30,Leistungswerte!$C$25:$AB$47,4,FALSE)</f>
        <v>Unterrichtsräume</v>
      </c>
      <c r="K30" s="157" t="s">
        <v>129</v>
      </c>
      <c r="L30" s="116">
        <f>VLOOKUP(K30,Jahresfaktoren!$B$8:$E$25,3,FALSE)</f>
        <v>94.5</v>
      </c>
      <c r="M30" s="117">
        <f>Stundensatz_Unterhalt!$S$76</f>
        <v>0</v>
      </c>
      <c r="N30" s="109">
        <f>VLOOKUP(I30,Leistungswerte!$C$25:$X$47,13,FALSE)</f>
        <v>0</v>
      </c>
      <c r="O30" s="118">
        <f t="shared" si="7"/>
        <v>6449.625</v>
      </c>
      <c r="P30" s="119" t="e">
        <f t="shared" si="8"/>
        <v>#DIV/0!</v>
      </c>
      <c r="Q30" s="119" t="e">
        <f t="shared" si="9"/>
        <v>#DIV/0!</v>
      </c>
      <c r="R30" s="120" t="e">
        <f t="shared" si="10"/>
        <v>#DIV/0!</v>
      </c>
      <c r="S30" s="140" t="e">
        <f t="shared" si="11"/>
        <v>#DIV/0!</v>
      </c>
      <c r="T30" s="139" t="s">
        <v>129</v>
      </c>
      <c r="U30" s="116">
        <f>VLOOKUP(T30,Jahresfaktoren!$B$8:$E$25,3,FALSE)</f>
        <v>94.5</v>
      </c>
      <c r="V30" s="117">
        <f>Stundensatz_Unterhalt!$S$76</f>
        <v>0</v>
      </c>
      <c r="W30" s="109">
        <f>VLOOKUP(I30,Leistungswerte!$C$25:$AM$43,28,FALSE)</f>
        <v>0</v>
      </c>
      <c r="X30" s="118">
        <f t="shared" si="17"/>
        <v>6449.625</v>
      </c>
      <c r="Y30" s="119" t="e">
        <f t="shared" si="18"/>
        <v>#DIV/0!</v>
      </c>
      <c r="Z30" s="119" t="e">
        <f t="shared" si="19"/>
        <v>#DIV/0!</v>
      </c>
      <c r="AA30" s="120" t="e">
        <f t="shared" si="20"/>
        <v>#DIV/0!</v>
      </c>
      <c r="AB30" s="140" t="e">
        <f t="shared" si="21"/>
        <v>#DIV/0!</v>
      </c>
      <c r="AC30" s="192" t="e">
        <f t="shared" si="6"/>
        <v>#DIV/0!</v>
      </c>
      <c r="AD30" s="557"/>
      <c r="AE30" s="558"/>
    </row>
    <row r="31" spans="2:31" s="24" customFormat="1" ht="18.75" customHeight="1" x14ac:dyDescent="0.2">
      <c r="B31" s="168">
        <v>23</v>
      </c>
      <c r="C31" s="151" t="s">
        <v>350</v>
      </c>
      <c r="D31" s="151" t="s">
        <v>285</v>
      </c>
      <c r="E31" s="152"/>
      <c r="F31" s="153" t="s">
        <v>272</v>
      </c>
      <c r="G31" s="154" t="s">
        <v>269</v>
      </c>
      <c r="H31" s="188">
        <v>59.48</v>
      </c>
      <c r="I31" s="156" t="s">
        <v>60</v>
      </c>
      <c r="J31" s="208" t="str">
        <f>VLOOKUP(I31,Leistungswerte!$C$25:$AB$47,4,FALSE)</f>
        <v>Unterrichtsräume</v>
      </c>
      <c r="K31" s="157" t="s">
        <v>129</v>
      </c>
      <c r="L31" s="116">
        <f>VLOOKUP(K31,Jahresfaktoren!$B$8:$E$25,3,FALSE)</f>
        <v>94.5</v>
      </c>
      <c r="M31" s="117">
        <f>Stundensatz_Unterhalt!$S$76</f>
        <v>0</v>
      </c>
      <c r="N31" s="109">
        <f>VLOOKUP(I31,Leistungswerte!$C$25:$X$47,13,FALSE)</f>
        <v>0</v>
      </c>
      <c r="O31" s="118">
        <f t="shared" si="7"/>
        <v>5620.86</v>
      </c>
      <c r="P31" s="119" t="e">
        <f t="shared" si="8"/>
        <v>#DIV/0!</v>
      </c>
      <c r="Q31" s="119" t="e">
        <f t="shared" si="9"/>
        <v>#DIV/0!</v>
      </c>
      <c r="R31" s="120" t="e">
        <f t="shared" si="10"/>
        <v>#DIV/0!</v>
      </c>
      <c r="S31" s="140" t="e">
        <f t="shared" si="11"/>
        <v>#DIV/0!</v>
      </c>
      <c r="T31" s="139" t="s">
        <v>129</v>
      </c>
      <c r="U31" s="116">
        <f>VLOOKUP(T31,Jahresfaktoren!$B$8:$E$25,3,FALSE)</f>
        <v>94.5</v>
      </c>
      <c r="V31" s="117">
        <f>Stundensatz_Unterhalt!$S$76</f>
        <v>0</v>
      </c>
      <c r="W31" s="109">
        <f>VLOOKUP(I31,Leistungswerte!$C$25:$AM$43,28,FALSE)</f>
        <v>0</v>
      </c>
      <c r="X31" s="118">
        <f t="shared" si="17"/>
        <v>5620.86</v>
      </c>
      <c r="Y31" s="119" t="e">
        <f t="shared" si="18"/>
        <v>#DIV/0!</v>
      </c>
      <c r="Z31" s="119" t="e">
        <f t="shared" si="19"/>
        <v>#DIV/0!</v>
      </c>
      <c r="AA31" s="120" t="e">
        <f t="shared" si="20"/>
        <v>#DIV/0!</v>
      </c>
      <c r="AB31" s="140" t="e">
        <f t="shared" si="21"/>
        <v>#DIV/0!</v>
      </c>
      <c r="AC31" s="192" t="e">
        <f t="shared" si="6"/>
        <v>#DIV/0!</v>
      </c>
      <c r="AD31" s="557"/>
      <c r="AE31" s="558"/>
    </row>
    <row r="32" spans="2:31" s="24" customFormat="1" ht="18.75" customHeight="1" x14ac:dyDescent="0.2">
      <c r="B32" s="168">
        <v>25</v>
      </c>
      <c r="C32" s="151" t="s">
        <v>350</v>
      </c>
      <c r="D32" s="151" t="s">
        <v>285</v>
      </c>
      <c r="E32" s="152"/>
      <c r="F32" s="153" t="s">
        <v>272</v>
      </c>
      <c r="G32" s="154" t="s">
        <v>269</v>
      </c>
      <c r="H32" s="188">
        <v>59.8</v>
      </c>
      <c r="I32" s="156" t="s">
        <v>60</v>
      </c>
      <c r="J32" s="208" t="str">
        <f>VLOOKUP(I32,Leistungswerte!$C$25:$AB$47,4,FALSE)</f>
        <v>Unterrichtsräume</v>
      </c>
      <c r="K32" s="157" t="s">
        <v>129</v>
      </c>
      <c r="L32" s="116">
        <f>VLOOKUP(K32,Jahresfaktoren!$B$8:$E$25,3,FALSE)</f>
        <v>94.5</v>
      </c>
      <c r="M32" s="117">
        <f>Stundensatz_Unterhalt!$S$76</f>
        <v>0</v>
      </c>
      <c r="N32" s="109">
        <f>VLOOKUP(I32,Leistungswerte!$C$25:$X$47,13,FALSE)</f>
        <v>0</v>
      </c>
      <c r="O32" s="118">
        <f t="shared" si="7"/>
        <v>5651.0999999999995</v>
      </c>
      <c r="P32" s="119" t="e">
        <f t="shared" si="8"/>
        <v>#DIV/0!</v>
      </c>
      <c r="Q32" s="119" t="e">
        <f t="shared" si="9"/>
        <v>#DIV/0!</v>
      </c>
      <c r="R32" s="120" t="e">
        <f t="shared" si="10"/>
        <v>#DIV/0!</v>
      </c>
      <c r="S32" s="140" t="e">
        <f t="shared" si="11"/>
        <v>#DIV/0!</v>
      </c>
      <c r="T32" s="139" t="s">
        <v>129</v>
      </c>
      <c r="U32" s="116">
        <f>VLOOKUP(T32,Jahresfaktoren!$B$8:$E$25,3,FALSE)</f>
        <v>94.5</v>
      </c>
      <c r="V32" s="117">
        <f>Stundensatz_Unterhalt!$S$76</f>
        <v>0</v>
      </c>
      <c r="W32" s="109">
        <f>VLOOKUP(I32,Leistungswerte!$C$25:$AM$43,28,FALSE)</f>
        <v>0</v>
      </c>
      <c r="X32" s="118">
        <f t="shared" si="17"/>
        <v>5651.0999999999995</v>
      </c>
      <c r="Y32" s="119" t="e">
        <f t="shared" si="18"/>
        <v>#DIV/0!</v>
      </c>
      <c r="Z32" s="119" t="e">
        <f t="shared" si="19"/>
        <v>#DIV/0!</v>
      </c>
      <c r="AA32" s="120" t="e">
        <f t="shared" si="20"/>
        <v>#DIV/0!</v>
      </c>
      <c r="AB32" s="140" t="e">
        <f t="shared" si="21"/>
        <v>#DIV/0!</v>
      </c>
      <c r="AC32" s="192" t="e">
        <f t="shared" si="6"/>
        <v>#DIV/0!</v>
      </c>
      <c r="AD32" s="557"/>
      <c r="AE32" s="558"/>
    </row>
    <row r="33" spans="2:31" s="24" customFormat="1" ht="18.75" customHeight="1" x14ac:dyDescent="0.2">
      <c r="B33" s="168">
        <v>27</v>
      </c>
      <c r="C33" s="151" t="s">
        <v>350</v>
      </c>
      <c r="D33" s="151" t="s">
        <v>285</v>
      </c>
      <c r="E33" s="152"/>
      <c r="F33" s="153" t="s">
        <v>272</v>
      </c>
      <c r="G33" s="154" t="s">
        <v>269</v>
      </c>
      <c r="H33" s="188">
        <v>67.28</v>
      </c>
      <c r="I33" s="156" t="s">
        <v>60</v>
      </c>
      <c r="J33" s="208" t="str">
        <f>VLOOKUP(I33,Leistungswerte!$C$25:$AB$47,4,FALSE)</f>
        <v>Unterrichtsräume</v>
      </c>
      <c r="K33" s="157" t="s">
        <v>129</v>
      </c>
      <c r="L33" s="116">
        <f>VLOOKUP(K33,Jahresfaktoren!$B$8:$E$25,3,FALSE)</f>
        <v>94.5</v>
      </c>
      <c r="M33" s="117">
        <f>Stundensatz_Unterhalt!$S$76</f>
        <v>0</v>
      </c>
      <c r="N33" s="109">
        <f>VLOOKUP(I33,Leistungswerte!$C$25:$X$47,13,FALSE)</f>
        <v>0</v>
      </c>
      <c r="O33" s="118">
        <f t="shared" si="7"/>
        <v>6357.96</v>
      </c>
      <c r="P33" s="119" t="e">
        <f t="shared" si="8"/>
        <v>#DIV/0!</v>
      </c>
      <c r="Q33" s="119" t="e">
        <f t="shared" si="9"/>
        <v>#DIV/0!</v>
      </c>
      <c r="R33" s="120" t="e">
        <f t="shared" si="10"/>
        <v>#DIV/0!</v>
      </c>
      <c r="S33" s="140" t="e">
        <f t="shared" si="11"/>
        <v>#DIV/0!</v>
      </c>
      <c r="T33" s="139" t="s">
        <v>129</v>
      </c>
      <c r="U33" s="116">
        <f>VLOOKUP(T33,Jahresfaktoren!$B$8:$E$25,3,FALSE)</f>
        <v>94.5</v>
      </c>
      <c r="V33" s="117">
        <f>Stundensatz_Unterhalt!$S$76</f>
        <v>0</v>
      </c>
      <c r="W33" s="109">
        <f>VLOOKUP(I33,Leistungswerte!$C$25:$AM$43,28,FALSE)</f>
        <v>0</v>
      </c>
      <c r="X33" s="118">
        <f t="shared" si="17"/>
        <v>6357.96</v>
      </c>
      <c r="Y33" s="119" t="e">
        <f t="shared" si="18"/>
        <v>#DIV/0!</v>
      </c>
      <c r="Z33" s="119" t="e">
        <f t="shared" si="19"/>
        <v>#DIV/0!</v>
      </c>
      <c r="AA33" s="120" t="e">
        <f t="shared" si="20"/>
        <v>#DIV/0!</v>
      </c>
      <c r="AB33" s="140" t="e">
        <f t="shared" si="21"/>
        <v>#DIV/0!</v>
      </c>
      <c r="AC33" s="192" t="e">
        <f t="shared" si="6"/>
        <v>#DIV/0!</v>
      </c>
      <c r="AD33" s="557"/>
      <c r="AE33" s="558"/>
    </row>
    <row r="34" spans="2:31" s="24" customFormat="1" ht="18.75" customHeight="1" x14ac:dyDescent="0.2">
      <c r="B34" s="168">
        <v>29</v>
      </c>
      <c r="C34" s="151" t="s">
        <v>350</v>
      </c>
      <c r="D34" s="151" t="s">
        <v>320</v>
      </c>
      <c r="E34" s="152" t="s">
        <v>357</v>
      </c>
      <c r="F34" s="153" t="s">
        <v>358</v>
      </c>
      <c r="G34" s="154" t="s">
        <v>269</v>
      </c>
      <c r="H34" s="188">
        <v>10.79</v>
      </c>
      <c r="I34" s="156" t="s">
        <v>74</v>
      </c>
      <c r="J34" s="208" t="str">
        <f>VLOOKUP(I34,Leistungswerte!$C$25:$AB$47,4,FALSE)</f>
        <v>Verkehrsflächen (Flure, Foyer, Eingangsbereiche) 
ab 1. OG und UG (MANUELL)</v>
      </c>
      <c r="K34" s="157" t="s">
        <v>101</v>
      </c>
      <c r="L34" s="116">
        <f>VLOOKUP(K34,Jahresfaktoren!$B$8:$E$25,3,FALSE)</f>
        <v>189</v>
      </c>
      <c r="M34" s="117">
        <f>Stundensatz_Unterhalt!$S$76</f>
        <v>0</v>
      </c>
      <c r="N34" s="109">
        <f>VLOOKUP(I34,Leistungswerte!$C$25:$X$47,13,FALSE)</f>
        <v>0</v>
      </c>
      <c r="O34" s="118">
        <f t="shared" si="7"/>
        <v>2039.31</v>
      </c>
      <c r="P34" s="119" t="e">
        <f t="shared" si="8"/>
        <v>#DIV/0!</v>
      </c>
      <c r="Q34" s="119" t="e">
        <f t="shared" si="9"/>
        <v>#DIV/0!</v>
      </c>
      <c r="R34" s="120" t="e">
        <f t="shared" si="10"/>
        <v>#DIV/0!</v>
      </c>
      <c r="S34" s="140" t="e">
        <f t="shared" si="11"/>
        <v>#DIV/0!</v>
      </c>
      <c r="T34" s="139"/>
      <c r="U34" s="116"/>
      <c r="V34" s="122"/>
      <c r="W34" s="115"/>
      <c r="X34" s="118"/>
      <c r="Y34" s="119"/>
      <c r="Z34" s="119"/>
      <c r="AA34" s="120"/>
      <c r="AB34" s="140"/>
      <c r="AC34" s="192" t="e">
        <f t="shared" si="6"/>
        <v>#DIV/0!</v>
      </c>
      <c r="AD34" s="557"/>
      <c r="AE34" s="558"/>
    </row>
    <row r="35" spans="2:31" s="24" customFormat="1" ht="18.75" customHeight="1" x14ac:dyDescent="0.2">
      <c r="B35" s="168">
        <v>30</v>
      </c>
      <c r="C35" s="151" t="s">
        <v>350</v>
      </c>
      <c r="D35" s="151" t="s">
        <v>320</v>
      </c>
      <c r="E35" s="152" t="s">
        <v>359</v>
      </c>
      <c r="F35" s="153" t="s">
        <v>360</v>
      </c>
      <c r="G35" s="154" t="s">
        <v>269</v>
      </c>
      <c r="H35" s="188">
        <v>14.28</v>
      </c>
      <c r="I35" s="156" t="s">
        <v>98</v>
      </c>
      <c r="J35" s="208" t="str">
        <f>VLOOKUP(I35,Leistungswerte!$C$25:$AB$47,4,FALSE)</f>
        <v>Lager-/Abstellflächen, Archive, Geräteräume, Fahrradabstellräume, Keller</v>
      </c>
      <c r="K35" s="157" t="s">
        <v>123</v>
      </c>
      <c r="L35" s="116">
        <f>VLOOKUP(K35,Jahresfaktoren!$B$8:$E$25,3,FALSE)</f>
        <v>37.799999999999997</v>
      </c>
      <c r="M35" s="117">
        <f>Stundensatz_Unterhalt!$S$76</f>
        <v>0</v>
      </c>
      <c r="N35" s="109">
        <f>VLOOKUP(I35,Leistungswerte!$C$25:$X$47,13,FALSE)</f>
        <v>0</v>
      </c>
      <c r="O35" s="118">
        <f t="shared" si="7"/>
        <v>539.78399999999999</v>
      </c>
      <c r="P35" s="119" t="e">
        <f t="shared" si="8"/>
        <v>#DIV/0!</v>
      </c>
      <c r="Q35" s="119" t="e">
        <f t="shared" si="9"/>
        <v>#DIV/0!</v>
      </c>
      <c r="R35" s="120" t="e">
        <f t="shared" si="10"/>
        <v>#DIV/0!</v>
      </c>
      <c r="S35" s="140" t="e">
        <f t="shared" si="11"/>
        <v>#DIV/0!</v>
      </c>
      <c r="T35" s="139"/>
      <c r="U35" s="116"/>
      <c r="V35" s="122"/>
      <c r="W35" s="115"/>
      <c r="X35" s="118"/>
      <c r="Y35" s="119"/>
      <c r="Z35" s="119"/>
      <c r="AA35" s="120"/>
      <c r="AB35" s="140"/>
      <c r="AC35" s="192" t="e">
        <f t="shared" si="6"/>
        <v>#DIV/0!</v>
      </c>
      <c r="AD35" s="557"/>
      <c r="AE35" s="558"/>
    </row>
    <row r="36" spans="2:31" s="24" customFormat="1" ht="18.75" customHeight="1" x14ac:dyDescent="0.2">
      <c r="B36" s="168">
        <v>31</v>
      </c>
      <c r="C36" s="151" t="s">
        <v>350</v>
      </c>
      <c r="D36" s="151" t="s">
        <v>320</v>
      </c>
      <c r="E36" s="152" t="s">
        <v>361</v>
      </c>
      <c r="F36" s="153" t="s">
        <v>362</v>
      </c>
      <c r="G36" s="154" t="s">
        <v>269</v>
      </c>
      <c r="H36" s="188">
        <v>6.57</v>
      </c>
      <c r="I36" s="156" t="s">
        <v>98</v>
      </c>
      <c r="J36" s="208" t="str">
        <f>VLOOKUP(I36,Leistungswerte!$C$25:$AB$47,4,FALSE)</f>
        <v>Lager-/Abstellflächen, Archive, Geräteräume, Fahrradabstellräume, Keller</v>
      </c>
      <c r="K36" s="157" t="s">
        <v>123</v>
      </c>
      <c r="L36" s="116">
        <f>VLOOKUP(K36,Jahresfaktoren!$B$8:$E$25,3,FALSE)</f>
        <v>37.799999999999997</v>
      </c>
      <c r="M36" s="117">
        <f>Stundensatz_Unterhalt!$S$76</f>
        <v>0</v>
      </c>
      <c r="N36" s="109">
        <f>VLOOKUP(I36,Leistungswerte!$C$25:$X$47,13,FALSE)</f>
        <v>0</v>
      </c>
      <c r="O36" s="118">
        <f t="shared" si="7"/>
        <v>248.346</v>
      </c>
      <c r="P36" s="119" t="e">
        <f t="shared" si="8"/>
        <v>#DIV/0!</v>
      </c>
      <c r="Q36" s="119" t="e">
        <f t="shared" si="9"/>
        <v>#DIV/0!</v>
      </c>
      <c r="R36" s="120" t="e">
        <f t="shared" si="10"/>
        <v>#DIV/0!</v>
      </c>
      <c r="S36" s="140" t="e">
        <f t="shared" si="11"/>
        <v>#DIV/0!</v>
      </c>
      <c r="T36" s="139"/>
      <c r="U36" s="116"/>
      <c r="V36" s="122"/>
      <c r="W36" s="115"/>
      <c r="X36" s="118"/>
      <c r="Y36" s="119"/>
      <c r="Z36" s="119"/>
      <c r="AA36" s="120"/>
      <c r="AB36" s="140"/>
      <c r="AC36" s="192" t="e">
        <f t="shared" si="6"/>
        <v>#DIV/0!</v>
      </c>
      <c r="AD36" s="557"/>
      <c r="AE36" s="558"/>
    </row>
    <row r="37" spans="2:31" s="24" customFormat="1" ht="18.75" customHeight="1" x14ac:dyDescent="0.2">
      <c r="B37" s="168">
        <v>32</v>
      </c>
      <c r="C37" s="151" t="s">
        <v>350</v>
      </c>
      <c r="D37" s="151" t="s">
        <v>320</v>
      </c>
      <c r="E37" s="152" t="s">
        <v>363</v>
      </c>
      <c r="F37" s="153" t="s">
        <v>360</v>
      </c>
      <c r="G37" s="154" t="s">
        <v>269</v>
      </c>
      <c r="H37" s="188">
        <v>6</v>
      </c>
      <c r="I37" s="156" t="s">
        <v>98</v>
      </c>
      <c r="J37" s="208" t="str">
        <f>VLOOKUP(I37,Leistungswerte!$C$25:$AB$47,4,FALSE)</f>
        <v>Lager-/Abstellflächen, Archive, Geräteräume, Fahrradabstellräume, Keller</v>
      </c>
      <c r="K37" s="157" t="s">
        <v>123</v>
      </c>
      <c r="L37" s="116">
        <f>VLOOKUP(K37,Jahresfaktoren!$B$8:$E$25,3,FALSE)</f>
        <v>37.799999999999997</v>
      </c>
      <c r="M37" s="117">
        <f>Stundensatz_Unterhalt!$S$76</f>
        <v>0</v>
      </c>
      <c r="N37" s="109">
        <f>VLOOKUP(I37,Leistungswerte!$C$25:$X$47,13,FALSE)</f>
        <v>0</v>
      </c>
      <c r="O37" s="118">
        <f t="shared" si="7"/>
        <v>226.79999999999998</v>
      </c>
      <c r="P37" s="119" t="e">
        <f t="shared" si="8"/>
        <v>#DIV/0!</v>
      </c>
      <c r="Q37" s="119" t="e">
        <f t="shared" si="9"/>
        <v>#DIV/0!</v>
      </c>
      <c r="R37" s="120" t="e">
        <f t="shared" si="10"/>
        <v>#DIV/0!</v>
      </c>
      <c r="S37" s="140" t="e">
        <f t="shared" si="11"/>
        <v>#DIV/0!</v>
      </c>
      <c r="T37" s="139"/>
      <c r="U37" s="116"/>
      <c r="V37" s="122"/>
      <c r="W37" s="115"/>
      <c r="X37" s="118"/>
      <c r="Y37" s="119"/>
      <c r="Z37" s="119"/>
      <c r="AA37" s="120"/>
      <c r="AB37" s="140"/>
      <c r="AC37" s="192" t="e">
        <f t="shared" si="6"/>
        <v>#DIV/0!</v>
      </c>
      <c r="AD37" s="557"/>
      <c r="AE37" s="558"/>
    </row>
    <row r="38" spans="2:31" s="24" customFormat="1" ht="18.75" customHeight="1" x14ac:dyDescent="0.2">
      <c r="B38" s="168">
        <v>33</v>
      </c>
      <c r="C38" s="151" t="s">
        <v>350</v>
      </c>
      <c r="D38" s="151" t="s">
        <v>320</v>
      </c>
      <c r="E38" s="152" t="s">
        <v>364</v>
      </c>
      <c r="F38" s="153" t="s">
        <v>365</v>
      </c>
      <c r="G38" s="154" t="s">
        <v>269</v>
      </c>
      <c r="H38" s="188">
        <v>5.22</v>
      </c>
      <c r="I38" s="156" t="s">
        <v>74</v>
      </c>
      <c r="J38" s="208" t="str">
        <f>VLOOKUP(I38,Leistungswerte!$C$25:$AB$47,4,FALSE)</f>
        <v>Verkehrsflächen (Flure, Foyer, Eingangsbereiche) 
ab 1. OG und UG (MANUELL)</v>
      </c>
      <c r="K38" s="157" t="s">
        <v>101</v>
      </c>
      <c r="L38" s="116">
        <f>VLOOKUP(K38,Jahresfaktoren!$B$8:$E$25,3,FALSE)</f>
        <v>189</v>
      </c>
      <c r="M38" s="117">
        <f>Stundensatz_Unterhalt!$S$76</f>
        <v>0</v>
      </c>
      <c r="N38" s="109">
        <f>VLOOKUP(I38,Leistungswerte!$C$25:$X$47,13,FALSE)</f>
        <v>0</v>
      </c>
      <c r="O38" s="118">
        <f t="shared" si="7"/>
        <v>986.57999999999993</v>
      </c>
      <c r="P38" s="119" t="e">
        <f t="shared" si="8"/>
        <v>#DIV/0!</v>
      </c>
      <c r="Q38" s="119" t="e">
        <f t="shared" si="9"/>
        <v>#DIV/0!</v>
      </c>
      <c r="R38" s="120" t="e">
        <f t="shared" si="10"/>
        <v>#DIV/0!</v>
      </c>
      <c r="S38" s="140" t="e">
        <f t="shared" si="11"/>
        <v>#DIV/0!</v>
      </c>
      <c r="T38" s="139"/>
      <c r="U38" s="116"/>
      <c r="V38" s="122"/>
      <c r="W38" s="115"/>
      <c r="X38" s="118"/>
      <c r="Y38" s="119"/>
      <c r="Z38" s="119"/>
      <c r="AA38" s="120"/>
      <c r="AB38" s="140"/>
      <c r="AC38" s="192" t="e">
        <f t="shared" si="6"/>
        <v>#DIV/0!</v>
      </c>
      <c r="AD38" s="557"/>
      <c r="AE38" s="558"/>
    </row>
    <row r="39" spans="2:31" s="24" customFormat="1" ht="18.75" customHeight="1" x14ac:dyDescent="0.2">
      <c r="B39" s="168">
        <v>34</v>
      </c>
      <c r="C39" s="151" t="s">
        <v>350</v>
      </c>
      <c r="D39" s="151" t="s">
        <v>320</v>
      </c>
      <c r="E39" s="152" t="s">
        <v>366</v>
      </c>
      <c r="F39" s="153" t="s">
        <v>367</v>
      </c>
      <c r="G39" s="154" t="s">
        <v>269</v>
      </c>
      <c r="H39" s="188">
        <v>9.01</v>
      </c>
      <c r="I39" s="156" t="s">
        <v>88</v>
      </c>
      <c r="J39" s="208" t="str">
        <f>VLOOKUP(I39,Leistungswerte!$C$25:$AB$47,4,FALSE)</f>
        <v>Sanitärbereiche (Toiletten, Umkleideräume, Waschräume, Duschen)</v>
      </c>
      <c r="K39" s="157" t="s">
        <v>101</v>
      </c>
      <c r="L39" s="116">
        <f>VLOOKUP(K39,Jahresfaktoren!$B$8:$E$25,3,FALSE)</f>
        <v>189</v>
      </c>
      <c r="M39" s="117">
        <f>Stundensatz_Unterhalt!$S$76</f>
        <v>0</v>
      </c>
      <c r="N39" s="109">
        <f>VLOOKUP(I39,Leistungswerte!$C$25:$X$47,13,FALSE)</f>
        <v>0</v>
      </c>
      <c r="O39" s="118">
        <f t="shared" si="7"/>
        <v>1702.8899999999999</v>
      </c>
      <c r="P39" s="119" t="e">
        <f t="shared" si="8"/>
        <v>#DIV/0!</v>
      </c>
      <c r="Q39" s="119" t="e">
        <f t="shared" si="9"/>
        <v>#DIV/0!</v>
      </c>
      <c r="R39" s="120" t="e">
        <f t="shared" si="10"/>
        <v>#DIV/0!</v>
      </c>
      <c r="S39" s="140" t="e">
        <f t="shared" si="11"/>
        <v>#DIV/0!</v>
      </c>
      <c r="T39" s="139"/>
      <c r="U39" s="116"/>
      <c r="V39" s="122"/>
      <c r="W39" s="115"/>
      <c r="X39" s="118"/>
      <c r="Y39" s="119"/>
      <c r="Z39" s="119"/>
      <c r="AA39" s="120"/>
      <c r="AB39" s="140"/>
      <c r="AC39" s="192" t="e">
        <f t="shared" si="6"/>
        <v>#DIV/0!</v>
      </c>
      <c r="AD39" s="557"/>
      <c r="AE39" s="558"/>
    </row>
    <row r="40" spans="2:31" s="24" customFormat="1" ht="18.75" customHeight="1" x14ac:dyDescent="0.2">
      <c r="B40" s="168">
        <v>35</v>
      </c>
      <c r="C40" s="151" t="s">
        <v>350</v>
      </c>
      <c r="D40" s="151" t="s">
        <v>320</v>
      </c>
      <c r="E40" s="152" t="s">
        <v>368</v>
      </c>
      <c r="F40" s="153" t="s">
        <v>369</v>
      </c>
      <c r="G40" s="154" t="s">
        <v>269</v>
      </c>
      <c r="H40" s="188">
        <v>10.220000000000001</v>
      </c>
      <c r="I40" s="156" t="s">
        <v>88</v>
      </c>
      <c r="J40" s="208" t="str">
        <f>VLOOKUP(I40,Leistungswerte!$C$25:$AB$47,4,FALSE)</f>
        <v>Sanitärbereiche (Toiletten, Umkleideräume, Waschräume, Duschen)</v>
      </c>
      <c r="K40" s="157" t="s">
        <v>101</v>
      </c>
      <c r="L40" s="116">
        <f>VLOOKUP(K40,Jahresfaktoren!$B$8:$E$25,3,FALSE)</f>
        <v>189</v>
      </c>
      <c r="M40" s="117">
        <f>Stundensatz_Unterhalt!$S$76</f>
        <v>0</v>
      </c>
      <c r="N40" s="109">
        <f>VLOOKUP(I40,Leistungswerte!$C$25:$X$47,13,FALSE)</f>
        <v>0</v>
      </c>
      <c r="O40" s="118">
        <f t="shared" si="7"/>
        <v>1931.5800000000002</v>
      </c>
      <c r="P40" s="119" t="e">
        <f t="shared" si="8"/>
        <v>#DIV/0!</v>
      </c>
      <c r="Q40" s="119" t="e">
        <f t="shared" si="9"/>
        <v>#DIV/0!</v>
      </c>
      <c r="R40" s="120" t="e">
        <f t="shared" si="10"/>
        <v>#DIV/0!</v>
      </c>
      <c r="S40" s="140" t="e">
        <f t="shared" si="11"/>
        <v>#DIV/0!</v>
      </c>
      <c r="T40" s="139"/>
      <c r="U40" s="116"/>
      <c r="V40" s="122"/>
      <c r="W40" s="115"/>
      <c r="X40" s="118"/>
      <c r="Y40" s="119"/>
      <c r="Z40" s="119"/>
      <c r="AA40" s="120"/>
      <c r="AB40" s="140"/>
      <c r="AC40" s="192" t="e">
        <f t="shared" si="6"/>
        <v>#DIV/0!</v>
      </c>
      <c r="AD40" s="557"/>
      <c r="AE40" s="558"/>
    </row>
    <row r="41" spans="2:31" s="24" customFormat="1" ht="18.75" customHeight="1" x14ac:dyDescent="0.2">
      <c r="B41" s="168">
        <v>36</v>
      </c>
      <c r="C41" s="151" t="s">
        <v>350</v>
      </c>
      <c r="D41" s="151" t="s">
        <v>320</v>
      </c>
      <c r="E41" s="152" t="s">
        <v>370</v>
      </c>
      <c r="F41" s="153" t="s">
        <v>299</v>
      </c>
      <c r="G41" s="154" t="s">
        <v>269</v>
      </c>
      <c r="H41" s="188">
        <v>115.06</v>
      </c>
      <c r="I41" s="156" t="s">
        <v>74</v>
      </c>
      <c r="J41" s="208" t="str">
        <f>VLOOKUP(I41,Leistungswerte!$C$25:$AB$47,4,FALSE)</f>
        <v>Verkehrsflächen (Flure, Foyer, Eingangsbereiche) 
ab 1. OG und UG (MANUELL)</v>
      </c>
      <c r="K41" s="157" t="s">
        <v>101</v>
      </c>
      <c r="L41" s="116">
        <f>VLOOKUP(K41,Jahresfaktoren!$B$8:$E$25,3,FALSE)</f>
        <v>189</v>
      </c>
      <c r="M41" s="117">
        <f>Stundensatz_Unterhalt!$S$76</f>
        <v>0</v>
      </c>
      <c r="N41" s="109">
        <f>VLOOKUP(I41,Leistungswerte!$C$25:$X$47,13,FALSE)</f>
        <v>0</v>
      </c>
      <c r="O41" s="118">
        <f t="shared" si="7"/>
        <v>21746.34</v>
      </c>
      <c r="P41" s="119" t="e">
        <f t="shared" si="8"/>
        <v>#DIV/0!</v>
      </c>
      <c r="Q41" s="119" t="e">
        <f t="shared" si="9"/>
        <v>#DIV/0!</v>
      </c>
      <c r="R41" s="120" t="e">
        <f t="shared" si="10"/>
        <v>#DIV/0!</v>
      </c>
      <c r="S41" s="140" t="e">
        <f t="shared" si="11"/>
        <v>#DIV/0!</v>
      </c>
      <c r="T41" s="139"/>
      <c r="U41" s="116"/>
      <c r="V41" s="122"/>
      <c r="W41" s="115"/>
      <c r="X41" s="118"/>
      <c r="Y41" s="119"/>
      <c r="Z41" s="119"/>
      <c r="AA41" s="120"/>
      <c r="AB41" s="140"/>
      <c r="AC41" s="192" t="e">
        <f t="shared" si="6"/>
        <v>#DIV/0!</v>
      </c>
      <c r="AD41" s="557"/>
      <c r="AE41" s="558"/>
    </row>
    <row r="42" spans="2:31" s="24" customFormat="1" ht="18.75" customHeight="1" x14ac:dyDescent="0.2">
      <c r="B42" s="168">
        <v>37</v>
      </c>
      <c r="C42" s="151" t="s">
        <v>350</v>
      </c>
      <c r="D42" s="151" t="s">
        <v>320</v>
      </c>
      <c r="E42" s="152" t="s">
        <v>371</v>
      </c>
      <c r="F42" s="153" t="s">
        <v>273</v>
      </c>
      <c r="G42" s="154" t="s">
        <v>269</v>
      </c>
      <c r="H42" s="188">
        <v>13.5</v>
      </c>
      <c r="I42" s="156" t="s">
        <v>67</v>
      </c>
      <c r="J42" s="208" t="str">
        <f>VLOOKUP(I42,Leistungswerte!$C$25:$AB$47,4,FALSE)</f>
        <v>Lehrmittel- und Unterrichtsvorbereitungsräume, Kopierräume, Bürotechnik-, Papiertechnikräume</v>
      </c>
      <c r="K42" s="157" t="s">
        <v>129</v>
      </c>
      <c r="L42" s="116">
        <f>VLOOKUP(K42,Jahresfaktoren!$B$8:$E$25,3,FALSE)</f>
        <v>94.5</v>
      </c>
      <c r="M42" s="117">
        <f>Stundensatz_Unterhalt!$S$76</f>
        <v>0</v>
      </c>
      <c r="N42" s="109">
        <f>VLOOKUP(I42,Leistungswerte!$C$25:$X$47,13,FALSE)</f>
        <v>0</v>
      </c>
      <c r="O42" s="118">
        <f t="shared" si="7"/>
        <v>1275.75</v>
      </c>
      <c r="P42" s="119" t="e">
        <f t="shared" si="8"/>
        <v>#DIV/0!</v>
      </c>
      <c r="Q42" s="119" t="e">
        <f t="shared" si="9"/>
        <v>#DIV/0!</v>
      </c>
      <c r="R42" s="120" t="e">
        <f t="shared" si="10"/>
        <v>#DIV/0!</v>
      </c>
      <c r="S42" s="140" t="e">
        <f t="shared" si="11"/>
        <v>#DIV/0!</v>
      </c>
      <c r="T42" s="139" t="s">
        <v>129</v>
      </c>
      <c r="U42" s="116">
        <f>VLOOKUP(T42,Jahresfaktoren!$B$8:$E$25,3,FALSE)</f>
        <v>94.5</v>
      </c>
      <c r="V42" s="117">
        <f>Stundensatz_Unterhalt!$S$76</f>
        <v>0</v>
      </c>
      <c r="W42" s="109">
        <f>VLOOKUP(I42,Leistungswerte!$C$25:$AM$43,28,FALSE)</f>
        <v>0</v>
      </c>
      <c r="X42" s="118">
        <f t="shared" ref="X42" si="22">H42*U42</f>
        <v>1275.75</v>
      </c>
      <c r="Y42" s="119" t="e">
        <f t="shared" ref="Y42" si="23">X42/W42</f>
        <v>#DIV/0!</v>
      </c>
      <c r="Z42" s="119" t="e">
        <f t="shared" ref="Z42" si="24">Y42/U42</f>
        <v>#DIV/0!</v>
      </c>
      <c r="AA42" s="120" t="e">
        <f t="shared" ref="AA42" si="25">IF(Y42=0,0,Y42*V42)</f>
        <v>#DIV/0!</v>
      </c>
      <c r="AB42" s="140" t="e">
        <f t="shared" ref="AB42" si="26">IF(Y42=0,0,AA42/U42)</f>
        <v>#DIV/0!</v>
      </c>
      <c r="AC42" s="192" t="e">
        <f t="shared" si="6"/>
        <v>#DIV/0!</v>
      </c>
      <c r="AD42" s="557"/>
      <c r="AE42" s="558"/>
    </row>
    <row r="43" spans="2:31" s="24" customFormat="1" ht="18.75" customHeight="1" x14ac:dyDescent="0.2">
      <c r="B43" s="168">
        <v>38</v>
      </c>
      <c r="C43" s="151" t="s">
        <v>350</v>
      </c>
      <c r="D43" s="151" t="s">
        <v>320</v>
      </c>
      <c r="E43" s="152" t="s">
        <v>372</v>
      </c>
      <c r="F43" s="153" t="s">
        <v>322</v>
      </c>
      <c r="G43" s="154" t="s">
        <v>276</v>
      </c>
      <c r="H43" s="188">
        <v>70.2</v>
      </c>
      <c r="I43" s="156" t="s">
        <v>94</v>
      </c>
      <c r="J43" s="208" t="str">
        <f>VLOOKUP(I43,Leistungswerte!$C$25:$AB$47,4,FALSE)</f>
        <v>Küchen zur Schülerverpflegung</v>
      </c>
      <c r="K43" s="157" t="s">
        <v>101</v>
      </c>
      <c r="L43" s="116">
        <f>VLOOKUP(K43,Jahresfaktoren!$B$8:$E$25,3,FALSE)</f>
        <v>189</v>
      </c>
      <c r="M43" s="117">
        <f>Stundensatz_Unterhalt!$S$76</f>
        <v>0</v>
      </c>
      <c r="N43" s="109">
        <f>VLOOKUP(I43,Leistungswerte!$C$25:$X$47,13,FALSE)</f>
        <v>0</v>
      </c>
      <c r="O43" s="118">
        <f t="shared" si="7"/>
        <v>13267.800000000001</v>
      </c>
      <c r="P43" s="119" t="e">
        <f t="shared" si="8"/>
        <v>#DIV/0!</v>
      </c>
      <c r="Q43" s="119" t="e">
        <f t="shared" si="9"/>
        <v>#DIV/0!</v>
      </c>
      <c r="R43" s="120" t="e">
        <f t="shared" si="10"/>
        <v>#DIV/0!</v>
      </c>
      <c r="S43" s="140" t="e">
        <f t="shared" si="11"/>
        <v>#DIV/0!</v>
      </c>
      <c r="T43" s="139"/>
      <c r="U43" s="116"/>
      <c r="V43" s="122"/>
      <c r="W43" s="115"/>
      <c r="X43" s="118"/>
      <c r="Y43" s="119"/>
      <c r="Z43" s="119"/>
      <c r="AA43" s="120"/>
      <c r="AB43" s="140"/>
      <c r="AC43" s="192" t="e">
        <f t="shared" si="6"/>
        <v>#DIV/0!</v>
      </c>
      <c r="AD43" s="557"/>
      <c r="AE43" s="558"/>
    </row>
    <row r="44" spans="2:31" s="24" customFormat="1" ht="18.75" customHeight="1" x14ac:dyDescent="0.2">
      <c r="B44" s="168">
        <v>39</v>
      </c>
      <c r="C44" s="151" t="s">
        <v>350</v>
      </c>
      <c r="D44" s="151" t="s">
        <v>320</v>
      </c>
      <c r="E44" s="152" t="s">
        <v>373</v>
      </c>
      <c r="F44" s="153" t="s">
        <v>272</v>
      </c>
      <c r="G44" s="154" t="s">
        <v>269</v>
      </c>
      <c r="H44" s="188">
        <v>47.25</v>
      </c>
      <c r="I44" s="156" t="s">
        <v>60</v>
      </c>
      <c r="J44" s="208" t="str">
        <f>VLOOKUP(I44,Leistungswerte!$C$25:$AB$47,4,FALSE)</f>
        <v>Unterrichtsräume</v>
      </c>
      <c r="K44" s="157" t="s">
        <v>129</v>
      </c>
      <c r="L44" s="116">
        <f>VLOOKUP(K44,Jahresfaktoren!$B$8:$E$25,3,FALSE)</f>
        <v>94.5</v>
      </c>
      <c r="M44" s="117">
        <f>Stundensatz_Unterhalt!$S$76</f>
        <v>0</v>
      </c>
      <c r="N44" s="109">
        <f>VLOOKUP(I44,Leistungswerte!$C$25:$X$47,13,FALSE)</f>
        <v>0</v>
      </c>
      <c r="O44" s="118">
        <f t="shared" si="7"/>
        <v>4465.125</v>
      </c>
      <c r="P44" s="119" t="e">
        <f t="shared" si="8"/>
        <v>#DIV/0!</v>
      </c>
      <c r="Q44" s="119" t="e">
        <f t="shared" si="9"/>
        <v>#DIV/0!</v>
      </c>
      <c r="R44" s="120" t="e">
        <f t="shared" si="10"/>
        <v>#DIV/0!</v>
      </c>
      <c r="S44" s="140" t="e">
        <f t="shared" si="11"/>
        <v>#DIV/0!</v>
      </c>
      <c r="T44" s="139" t="s">
        <v>129</v>
      </c>
      <c r="U44" s="116">
        <f>VLOOKUP(T44,Jahresfaktoren!$B$8:$E$25,3,FALSE)</f>
        <v>94.5</v>
      </c>
      <c r="V44" s="117">
        <f>Stundensatz_Unterhalt!$S$76</f>
        <v>0</v>
      </c>
      <c r="W44" s="109">
        <f>VLOOKUP(I44,Leistungswerte!$C$25:$AM$43,28,FALSE)</f>
        <v>0</v>
      </c>
      <c r="X44" s="118">
        <f t="shared" ref="X44:X48" si="27">H44*U44</f>
        <v>4465.125</v>
      </c>
      <c r="Y44" s="119" t="e">
        <f t="shared" ref="Y44:Y48" si="28">X44/W44</f>
        <v>#DIV/0!</v>
      </c>
      <c r="Z44" s="119" t="e">
        <f t="shared" ref="Z44:Z48" si="29">Y44/U44</f>
        <v>#DIV/0!</v>
      </c>
      <c r="AA44" s="120" t="e">
        <f t="shared" ref="AA44:AA48" si="30">IF(Y44=0,0,Y44*V44)</f>
        <v>#DIV/0!</v>
      </c>
      <c r="AB44" s="140" t="e">
        <f t="shared" ref="AB44:AB48" si="31">IF(Y44=0,0,AA44/U44)</f>
        <v>#DIV/0!</v>
      </c>
      <c r="AC44" s="192" t="e">
        <f t="shared" si="6"/>
        <v>#DIV/0!</v>
      </c>
      <c r="AD44" s="557"/>
      <c r="AE44" s="558"/>
    </row>
    <row r="45" spans="2:31" s="24" customFormat="1" ht="18.75" customHeight="1" x14ac:dyDescent="0.2">
      <c r="B45" s="168">
        <v>41</v>
      </c>
      <c r="C45" s="151" t="s">
        <v>350</v>
      </c>
      <c r="D45" s="151" t="s">
        <v>320</v>
      </c>
      <c r="E45" s="152" t="s">
        <v>374</v>
      </c>
      <c r="F45" s="153" t="s">
        <v>272</v>
      </c>
      <c r="G45" s="154" t="s">
        <v>276</v>
      </c>
      <c r="H45" s="188">
        <v>62.56</v>
      </c>
      <c r="I45" s="156" t="s">
        <v>60</v>
      </c>
      <c r="J45" s="208" t="str">
        <f>VLOOKUP(I45,Leistungswerte!$C$25:$AB$47,4,FALSE)</f>
        <v>Unterrichtsräume</v>
      </c>
      <c r="K45" s="157" t="s">
        <v>129</v>
      </c>
      <c r="L45" s="116">
        <f>VLOOKUP(K45,Jahresfaktoren!$B$8:$E$25,3,FALSE)</f>
        <v>94.5</v>
      </c>
      <c r="M45" s="117">
        <f>Stundensatz_Unterhalt!$S$76</f>
        <v>0</v>
      </c>
      <c r="N45" s="109">
        <f>VLOOKUP(I45,Leistungswerte!$C$25:$X$47,13,FALSE)</f>
        <v>0</v>
      </c>
      <c r="O45" s="118">
        <f t="shared" si="7"/>
        <v>5911.92</v>
      </c>
      <c r="P45" s="119" t="e">
        <f t="shared" si="8"/>
        <v>#DIV/0!</v>
      </c>
      <c r="Q45" s="119" t="e">
        <f t="shared" si="9"/>
        <v>#DIV/0!</v>
      </c>
      <c r="R45" s="120" t="e">
        <f t="shared" si="10"/>
        <v>#DIV/0!</v>
      </c>
      <c r="S45" s="140" t="e">
        <f t="shared" si="11"/>
        <v>#DIV/0!</v>
      </c>
      <c r="T45" s="139" t="s">
        <v>129</v>
      </c>
      <c r="U45" s="116">
        <f>VLOOKUP(T45,Jahresfaktoren!$B$8:$E$25,3,FALSE)</f>
        <v>94.5</v>
      </c>
      <c r="V45" s="117">
        <f>Stundensatz_Unterhalt!$S$76</f>
        <v>0</v>
      </c>
      <c r="W45" s="109">
        <f>VLOOKUP(I45,Leistungswerte!$C$25:$AM$43,28,FALSE)</f>
        <v>0</v>
      </c>
      <c r="X45" s="118">
        <f t="shared" si="27"/>
        <v>5911.92</v>
      </c>
      <c r="Y45" s="119" t="e">
        <f t="shared" si="28"/>
        <v>#DIV/0!</v>
      </c>
      <c r="Z45" s="119" t="e">
        <f t="shared" si="29"/>
        <v>#DIV/0!</v>
      </c>
      <c r="AA45" s="120" t="e">
        <f t="shared" si="30"/>
        <v>#DIV/0!</v>
      </c>
      <c r="AB45" s="140" t="e">
        <f t="shared" si="31"/>
        <v>#DIV/0!</v>
      </c>
      <c r="AC45" s="192" t="e">
        <f t="shared" si="6"/>
        <v>#DIV/0!</v>
      </c>
      <c r="AD45" s="557"/>
      <c r="AE45" s="558"/>
    </row>
    <row r="46" spans="2:31" s="24" customFormat="1" ht="18.75" customHeight="1" x14ac:dyDescent="0.2">
      <c r="B46" s="168">
        <v>43</v>
      </c>
      <c r="C46" s="151" t="s">
        <v>350</v>
      </c>
      <c r="D46" s="151" t="s">
        <v>320</v>
      </c>
      <c r="E46" s="152" t="s">
        <v>375</v>
      </c>
      <c r="F46" s="153" t="s">
        <v>272</v>
      </c>
      <c r="G46" s="154" t="s">
        <v>276</v>
      </c>
      <c r="H46" s="188">
        <v>62.78</v>
      </c>
      <c r="I46" s="156" t="s">
        <v>60</v>
      </c>
      <c r="J46" s="208" t="str">
        <f>VLOOKUP(I46,Leistungswerte!$C$25:$AB$47,4,FALSE)</f>
        <v>Unterrichtsräume</v>
      </c>
      <c r="K46" s="157" t="s">
        <v>129</v>
      </c>
      <c r="L46" s="116">
        <f>VLOOKUP(K46,Jahresfaktoren!$B$8:$E$25,3,FALSE)</f>
        <v>94.5</v>
      </c>
      <c r="M46" s="117">
        <f>Stundensatz_Unterhalt!$S$76</f>
        <v>0</v>
      </c>
      <c r="N46" s="109">
        <f>VLOOKUP(I46,Leistungswerte!$C$25:$X$47,13,FALSE)</f>
        <v>0</v>
      </c>
      <c r="O46" s="118">
        <f t="shared" si="7"/>
        <v>5932.71</v>
      </c>
      <c r="P46" s="119" t="e">
        <f t="shared" si="8"/>
        <v>#DIV/0!</v>
      </c>
      <c r="Q46" s="119" t="e">
        <f t="shared" si="9"/>
        <v>#DIV/0!</v>
      </c>
      <c r="R46" s="120" t="e">
        <f t="shared" si="10"/>
        <v>#DIV/0!</v>
      </c>
      <c r="S46" s="140" t="e">
        <f t="shared" si="11"/>
        <v>#DIV/0!</v>
      </c>
      <c r="T46" s="139" t="s">
        <v>129</v>
      </c>
      <c r="U46" s="116">
        <f>VLOOKUP(T46,Jahresfaktoren!$B$8:$E$25,3,FALSE)</f>
        <v>94.5</v>
      </c>
      <c r="V46" s="117">
        <f>Stundensatz_Unterhalt!$S$76</f>
        <v>0</v>
      </c>
      <c r="W46" s="109">
        <f>VLOOKUP(I46,Leistungswerte!$C$25:$AM$43,28,FALSE)</f>
        <v>0</v>
      </c>
      <c r="X46" s="118">
        <f t="shared" si="27"/>
        <v>5932.71</v>
      </c>
      <c r="Y46" s="119" t="e">
        <f t="shared" si="28"/>
        <v>#DIV/0!</v>
      </c>
      <c r="Z46" s="119" t="e">
        <f t="shared" si="29"/>
        <v>#DIV/0!</v>
      </c>
      <c r="AA46" s="120" t="e">
        <f t="shared" si="30"/>
        <v>#DIV/0!</v>
      </c>
      <c r="AB46" s="140" t="e">
        <f t="shared" si="31"/>
        <v>#DIV/0!</v>
      </c>
      <c r="AC46" s="192" t="e">
        <f t="shared" si="6"/>
        <v>#DIV/0!</v>
      </c>
      <c r="AD46" s="557"/>
      <c r="AE46" s="558"/>
    </row>
    <row r="47" spans="2:31" s="24" customFormat="1" ht="18.75" customHeight="1" x14ac:dyDescent="0.2">
      <c r="B47" s="168">
        <v>45</v>
      </c>
      <c r="C47" s="151" t="s">
        <v>350</v>
      </c>
      <c r="D47" s="151" t="s">
        <v>320</v>
      </c>
      <c r="E47" s="152" t="s">
        <v>376</v>
      </c>
      <c r="F47" s="153" t="s">
        <v>272</v>
      </c>
      <c r="G47" s="154" t="s">
        <v>276</v>
      </c>
      <c r="H47" s="188">
        <v>63.4</v>
      </c>
      <c r="I47" s="156" t="s">
        <v>60</v>
      </c>
      <c r="J47" s="208" t="str">
        <f>VLOOKUP(I47,Leistungswerte!$C$25:$AB$47,4,FALSE)</f>
        <v>Unterrichtsräume</v>
      </c>
      <c r="K47" s="157" t="s">
        <v>129</v>
      </c>
      <c r="L47" s="116">
        <f>VLOOKUP(K47,Jahresfaktoren!$B$8:$E$25,3,FALSE)</f>
        <v>94.5</v>
      </c>
      <c r="M47" s="117">
        <f>Stundensatz_Unterhalt!$S$76</f>
        <v>0</v>
      </c>
      <c r="N47" s="109">
        <f>VLOOKUP(I47,Leistungswerte!$C$25:$X$47,13,FALSE)</f>
        <v>0</v>
      </c>
      <c r="O47" s="118">
        <f t="shared" si="7"/>
        <v>5991.3</v>
      </c>
      <c r="P47" s="119" t="e">
        <f t="shared" si="8"/>
        <v>#DIV/0!</v>
      </c>
      <c r="Q47" s="119" t="e">
        <f t="shared" si="9"/>
        <v>#DIV/0!</v>
      </c>
      <c r="R47" s="120" t="e">
        <f t="shared" si="10"/>
        <v>#DIV/0!</v>
      </c>
      <c r="S47" s="140" t="e">
        <f t="shared" si="11"/>
        <v>#DIV/0!</v>
      </c>
      <c r="T47" s="139" t="s">
        <v>129</v>
      </c>
      <c r="U47" s="116">
        <f>VLOOKUP(T47,Jahresfaktoren!$B$8:$E$25,3,FALSE)</f>
        <v>94.5</v>
      </c>
      <c r="V47" s="117">
        <f>Stundensatz_Unterhalt!$S$76</f>
        <v>0</v>
      </c>
      <c r="W47" s="109">
        <f>VLOOKUP(I47,Leistungswerte!$C$25:$AM$43,28,FALSE)</f>
        <v>0</v>
      </c>
      <c r="X47" s="118">
        <f t="shared" si="27"/>
        <v>5991.3</v>
      </c>
      <c r="Y47" s="119" t="e">
        <f t="shared" si="28"/>
        <v>#DIV/0!</v>
      </c>
      <c r="Z47" s="119" t="e">
        <f t="shared" si="29"/>
        <v>#DIV/0!</v>
      </c>
      <c r="AA47" s="120" t="e">
        <f t="shared" si="30"/>
        <v>#DIV/0!</v>
      </c>
      <c r="AB47" s="140" t="e">
        <f t="shared" si="31"/>
        <v>#DIV/0!</v>
      </c>
      <c r="AC47" s="192" t="e">
        <f>R47+AA47</f>
        <v>#DIV/0!</v>
      </c>
      <c r="AD47" s="557"/>
      <c r="AE47" s="558"/>
    </row>
    <row r="48" spans="2:31" s="24" customFormat="1" ht="18.75" customHeight="1" x14ac:dyDescent="0.2">
      <c r="B48" s="168">
        <v>47</v>
      </c>
      <c r="C48" s="151" t="s">
        <v>350</v>
      </c>
      <c r="D48" s="151" t="s">
        <v>320</v>
      </c>
      <c r="E48" s="152" t="s">
        <v>377</v>
      </c>
      <c r="F48" s="153" t="s">
        <v>378</v>
      </c>
      <c r="G48" s="154" t="s">
        <v>276</v>
      </c>
      <c r="H48" s="188">
        <v>7.14</v>
      </c>
      <c r="I48" s="156" t="s">
        <v>65</v>
      </c>
      <c r="J48" s="208" t="str">
        <f>VLOOKUP(I48,Leistungswerte!$C$25:$AB$47,4,FALSE)</f>
        <v>Verwaltungs- und Büroräume, Lehrerzimmer, Besprechungs- und Konferenzräume</v>
      </c>
      <c r="K48" s="157" t="s">
        <v>129</v>
      </c>
      <c r="L48" s="116">
        <f>VLOOKUP(K48,Jahresfaktoren!$B$8:$E$25,3,FALSE)</f>
        <v>94.5</v>
      </c>
      <c r="M48" s="117">
        <f>Stundensatz_Unterhalt!$S$76</f>
        <v>0</v>
      </c>
      <c r="N48" s="109">
        <f>VLOOKUP(I48,Leistungswerte!$C$25:$X$47,13,FALSE)</f>
        <v>0</v>
      </c>
      <c r="O48" s="118">
        <f t="shared" si="7"/>
        <v>674.73</v>
      </c>
      <c r="P48" s="119" t="e">
        <f t="shared" si="8"/>
        <v>#DIV/0!</v>
      </c>
      <c r="Q48" s="119" t="e">
        <f t="shared" si="9"/>
        <v>#DIV/0!</v>
      </c>
      <c r="R48" s="120" t="e">
        <f t="shared" si="10"/>
        <v>#DIV/0!</v>
      </c>
      <c r="S48" s="140" t="e">
        <f t="shared" si="11"/>
        <v>#DIV/0!</v>
      </c>
      <c r="T48" s="139" t="s">
        <v>129</v>
      </c>
      <c r="U48" s="116">
        <f>VLOOKUP(T48,Jahresfaktoren!$B$8:$E$25,3,FALSE)</f>
        <v>94.5</v>
      </c>
      <c r="V48" s="117">
        <f>Stundensatz_Unterhalt!$S$76</f>
        <v>0</v>
      </c>
      <c r="W48" s="109">
        <f>VLOOKUP(I48,Leistungswerte!$C$25:$AM$43,28,FALSE)</f>
        <v>0</v>
      </c>
      <c r="X48" s="118">
        <f t="shared" si="27"/>
        <v>674.73</v>
      </c>
      <c r="Y48" s="119" t="e">
        <f t="shared" si="28"/>
        <v>#DIV/0!</v>
      </c>
      <c r="Z48" s="119" t="e">
        <f t="shared" si="29"/>
        <v>#DIV/0!</v>
      </c>
      <c r="AA48" s="120" t="e">
        <f t="shared" si="30"/>
        <v>#DIV/0!</v>
      </c>
      <c r="AB48" s="140" t="e">
        <f t="shared" si="31"/>
        <v>#DIV/0!</v>
      </c>
      <c r="AC48" s="192" t="e">
        <f t="shared" si="6"/>
        <v>#DIV/0!</v>
      </c>
      <c r="AD48" s="557"/>
      <c r="AE48" s="558"/>
    </row>
    <row r="49" spans="2:31" s="24" customFormat="1" ht="18.75" customHeight="1" x14ac:dyDescent="0.2">
      <c r="B49" s="168">
        <v>48</v>
      </c>
      <c r="C49" s="151" t="s">
        <v>350</v>
      </c>
      <c r="D49" s="151" t="s">
        <v>379</v>
      </c>
      <c r="E49" s="152"/>
      <c r="F49" s="153" t="s">
        <v>380</v>
      </c>
      <c r="G49" s="154" t="s">
        <v>269</v>
      </c>
      <c r="H49" s="188">
        <v>31.8</v>
      </c>
      <c r="I49" s="156" t="s">
        <v>80</v>
      </c>
      <c r="J49" s="208" t="str">
        <f>VLOOKUP(I49,Leistungswerte!$C$25:$AB$47,4,FALSE)</f>
        <v>Treppenhäuser
EG einschließlich Treppenabsätze bis 1. OG</v>
      </c>
      <c r="K49" s="157" t="s">
        <v>101</v>
      </c>
      <c r="L49" s="116">
        <f>VLOOKUP(K49,Jahresfaktoren!$B$8:$E$25,3,FALSE)</f>
        <v>189</v>
      </c>
      <c r="M49" s="117">
        <f>Stundensatz_Unterhalt!$S$76</f>
        <v>0</v>
      </c>
      <c r="N49" s="109">
        <f>VLOOKUP(I49,Leistungswerte!$C$25:$X$47,13,FALSE)</f>
        <v>0</v>
      </c>
      <c r="O49" s="118">
        <f t="shared" si="7"/>
        <v>6010.2</v>
      </c>
      <c r="P49" s="119" t="e">
        <f t="shared" si="8"/>
        <v>#DIV/0!</v>
      </c>
      <c r="Q49" s="119" t="e">
        <f t="shared" si="9"/>
        <v>#DIV/0!</v>
      </c>
      <c r="R49" s="120" t="e">
        <f t="shared" si="10"/>
        <v>#DIV/0!</v>
      </c>
      <c r="S49" s="140" t="e">
        <f t="shared" si="11"/>
        <v>#DIV/0!</v>
      </c>
      <c r="T49" s="139"/>
      <c r="U49" s="116"/>
      <c r="V49" s="122"/>
      <c r="W49" s="115"/>
      <c r="X49" s="118"/>
      <c r="Y49" s="119"/>
      <c r="Z49" s="119"/>
      <c r="AA49" s="120"/>
      <c r="AB49" s="140"/>
      <c r="AC49" s="192" t="e">
        <f t="shared" si="6"/>
        <v>#DIV/0!</v>
      </c>
      <c r="AD49" s="557"/>
      <c r="AE49" s="558"/>
    </row>
    <row r="50" spans="2:31" s="24" customFormat="1" ht="18.75" customHeight="1" x14ac:dyDescent="0.2">
      <c r="B50" s="168">
        <v>49</v>
      </c>
      <c r="C50" s="151" t="s">
        <v>350</v>
      </c>
      <c r="D50" s="151" t="s">
        <v>381</v>
      </c>
      <c r="E50" s="152"/>
      <c r="F50" s="153" t="s">
        <v>380</v>
      </c>
      <c r="G50" s="154" t="s">
        <v>269</v>
      </c>
      <c r="H50" s="188">
        <v>15.41</v>
      </c>
      <c r="I50" s="156" t="s">
        <v>82</v>
      </c>
      <c r="J50" s="208" t="str">
        <f>VLOOKUP(I50,Leistungswerte!$C$25:$AB$47,4,FALSE)</f>
        <v>Treppenhäuser
ab 1. OG und UG</v>
      </c>
      <c r="K50" s="157" t="s">
        <v>101</v>
      </c>
      <c r="L50" s="116">
        <f>VLOOKUP(K50,Jahresfaktoren!$B$8:$E$25,3,FALSE)</f>
        <v>189</v>
      </c>
      <c r="M50" s="117">
        <f>Stundensatz_Unterhalt!$S$76</f>
        <v>0</v>
      </c>
      <c r="N50" s="109">
        <f>VLOOKUP(I50,Leistungswerte!$C$25:$X$47,13,FALSE)</f>
        <v>0</v>
      </c>
      <c r="O50" s="118">
        <f t="shared" si="7"/>
        <v>2912.4900000000002</v>
      </c>
      <c r="P50" s="119" t="e">
        <f t="shared" si="8"/>
        <v>#DIV/0!</v>
      </c>
      <c r="Q50" s="119" t="e">
        <f t="shared" si="9"/>
        <v>#DIV/0!</v>
      </c>
      <c r="R50" s="120" t="e">
        <f t="shared" si="10"/>
        <v>#DIV/0!</v>
      </c>
      <c r="S50" s="140" t="e">
        <f t="shared" si="11"/>
        <v>#DIV/0!</v>
      </c>
      <c r="T50" s="139"/>
      <c r="U50" s="116"/>
      <c r="V50" s="122"/>
      <c r="W50" s="115"/>
      <c r="X50" s="118"/>
      <c r="Y50" s="119"/>
      <c r="Z50" s="119"/>
      <c r="AA50" s="120"/>
      <c r="AB50" s="140"/>
      <c r="AC50" s="192" t="e">
        <f t="shared" si="6"/>
        <v>#DIV/0!</v>
      </c>
      <c r="AD50" s="557"/>
      <c r="AE50" s="558"/>
    </row>
    <row r="51" spans="2:31" s="24" customFormat="1" ht="18.75" customHeight="1" x14ac:dyDescent="0.2">
      <c r="B51" s="168">
        <v>50</v>
      </c>
      <c r="C51" s="151" t="s">
        <v>288</v>
      </c>
      <c r="D51" s="151" t="s">
        <v>267</v>
      </c>
      <c r="E51" s="152"/>
      <c r="F51" s="153" t="s">
        <v>382</v>
      </c>
      <c r="G51" s="154" t="s">
        <v>269</v>
      </c>
      <c r="H51" s="188">
        <v>5.35</v>
      </c>
      <c r="I51" s="156" t="s">
        <v>69</v>
      </c>
      <c r="J51" s="208" t="str">
        <f>VLOOKUP(I51,Leistungswerte!$C$25:$AB$47,4,FALSE)</f>
        <v>Verkehrsflächen (Flure, Foyer, Eingangsbereiche) 
EG (MANUELL)</v>
      </c>
      <c r="K51" s="157" t="s">
        <v>101</v>
      </c>
      <c r="L51" s="116">
        <f>VLOOKUP(K51,Jahresfaktoren!$B$8:$E$25,3,FALSE)</f>
        <v>189</v>
      </c>
      <c r="M51" s="117">
        <f>Stundensatz_Unterhalt!$S$76</f>
        <v>0</v>
      </c>
      <c r="N51" s="109">
        <f>VLOOKUP(I51,Leistungswerte!$C$25:$X$47,13,FALSE)</f>
        <v>0</v>
      </c>
      <c r="O51" s="118">
        <f t="shared" si="7"/>
        <v>1011.15</v>
      </c>
      <c r="P51" s="119" t="e">
        <f t="shared" si="8"/>
        <v>#DIV/0!</v>
      </c>
      <c r="Q51" s="119" t="e">
        <f t="shared" si="9"/>
        <v>#DIV/0!</v>
      </c>
      <c r="R51" s="120" t="e">
        <f t="shared" si="10"/>
        <v>#DIV/0!</v>
      </c>
      <c r="S51" s="140" t="e">
        <f t="shared" si="11"/>
        <v>#DIV/0!</v>
      </c>
      <c r="T51" s="139"/>
      <c r="U51" s="116"/>
      <c r="V51" s="122"/>
      <c r="W51" s="115"/>
      <c r="X51" s="118"/>
      <c r="Y51" s="119"/>
      <c r="Z51" s="119"/>
      <c r="AA51" s="120"/>
      <c r="AB51" s="140"/>
      <c r="AC51" s="192" t="e">
        <f t="shared" si="6"/>
        <v>#DIV/0!</v>
      </c>
      <c r="AD51" s="557"/>
      <c r="AE51" s="558"/>
    </row>
    <row r="52" spans="2:31" s="24" customFormat="1" ht="18.75" customHeight="1" x14ac:dyDescent="0.2">
      <c r="B52" s="168">
        <v>51</v>
      </c>
      <c r="C52" s="151" t="s">
        <v>288</v>
      </c>
      <c r="D52" s="151" t="s">
        <v>267</v>
      </c>
      <c r="E52" s="152"/>
      <c r="F52" s="153" t="s">
        <v>383</v>
      </c>
      <c r="G52" s="154" t="s">
        <v>276</v>
      </c>
      <c r="H52" s="188">
        <v>1.89</v>
      </c>
      <c r="I52" s="156" t="s">
        <v>88</v>
      </c>
      <c r="J52" s="208" t="str">
        <f>VLOOKUP(I52,Leistungswerte!$C$25:$AB$47,4,FALSE)</f>
        <v>Sanitärbereiche (Toiletten, Umkleideräume, Waschräume, Duschen)</v>
      </c>
      <c r="K52" s="157" t="s">
        <v>101</v>
      </c>
      <c r="L52" s="116">
        <f>VLOOKUP(K52,Jahresfaktoren!$B$8:$E$25,3,FALSE)</f>
        <v>189</v>
      </c>
      <c r="M52" s="117">
        <f>Stundensatz_Unterhalt!$S$76</f>
        <v>0</v>
      </c>
      <c r="N52" s="109">
        <f>VLOOKUP(I52,Leistungswerte!$C$25:$X$47,13,FALSE)</f>
        <v>0</v>
      </c>
      <c r="O52" s="118">
        <f t="shared" si="7"/>
        <v>357.21</v>
      </c>
      <c r="P52" s="119" t="e">
        <f t="shared" si="8"/>
        <v>#DIV/0!</v>
      </c>
      <c r="Q52" s="119" t="e">
        <f t="shared" si="9"/>
        <v>#DIV/0!</v>
      </c>
      <c r="R52" s="120" t="e">
        <f t="shared" si="10"/>
        <v>#DIV/0!</v>
      </c>
      <c r="S52" s="140" t="e">
        <f t="shared" si="11"/>
        <v>#DIV/0!</v>
      </c>
      <c r="T52" s="139"/>
      <c r="U52" s="116"/>
      <c r="V52" s="122"/>
      <c r="W52" s="115"/>
      <c r="X52" s="118"/>
      <c r="Y52" s="119"/>
      <c r="Z52" s="119"/>
      <c r="AA52" s="120"/>
      <c r="AB52" s="140"/>
      <c r="AC52" s="192" t="e">
        <f t="shared" si="6"/>
        <v>#DIV/0!</v>
      </c>
      <c r="AD52" s="557"/>
      <c r="AE52" s="558"/>
    </row>
    <row r="53" spans="2:31" s="24" customFormat="1" ht="18.75" customHeight="1" x14ac:dyDescent="0.2">
      <c r="B53" s="168">
        <v>52</v>
      </c>
      <c r="C53" s="151" t="s">
        <v>288</v>
      </c>
      <c r="D53" s="151" t="s">
        <v>267</v>
      </c>
      <c r="E53" s="152"/>
      <c r="F53" s="153" t="s">
        <v>384</v>
      </c>
      <c r="G53" s="154" t="s">
        <v>276</v>
      </c>
      <c r="H53" s="188">
        <v>4.37</v>
      </c>
      <c r="I53" s="156" t="s">
        <v>88</v>
      </c>
      <c r="J53" s="208" t="str">
        <f>VLOOKUP(I53,Leistungswerte!$C$25:$AB$47,4,FALSE)</f>
        <v>Sanitärbereiche (Toiletten, Umkleideräume, Waschräume, Duschen)</v>
      </c>
      <c r="K53" s="157" t="s">
        <v>101</v>
      </c>
      <c r="L53" s="116">
        <f>VLOOKUP(K53,Jahresfaktoren!$B$8:$E$25,3,FALSE)</f>
        <v>189</v>
      </c>
      <c r="M53" s="117">
        <f>Stundensatz_Unterhalt!$S$76</f>
        <v>0</v>
      </c>
      <c r="N53" s="109">
        <f>VLOOKUP(I53,Leistungswerte!$C$25:$X$47,13,FALSE)</f>
        <v>0</v>
      </c>
      <c r="O53" s="118">
        <f t="shared" si="7"/>
        <v>825.93000000000006</v>
      </c>
      <c r="P53" s="119" t="e">
        <f t="shared" si="8"/>
        <v>#DIV/0!</v>
      </c>
      <c r="Q53" s="119" t="e">
        <f t="shared" si="9"/>
        <v>#DIV/0!</v>
      </c>
      <c r="R53" s="120" t="e">
        <f t="shared" si="10"/>
        <v>#DIV/0!</v>
      </c>
      <c r="S53" s="140" t="e">
        <f t="shared" si="11"/>
        <v>#DIV/0!</v>
      </c>
      <c r="T53" s="139"/>
      <c r="U53" s="116"/>
      <c r="V53" s="122"/>
      <c r="W53" s="115"/>
      <c r="X53" s="118"/>
      <c r="Y53" s="119"/>
      <c r="Z53" s="119"/>
      <c r="AA53" s="120"/>
      <c r="AB53" s="140"/>
      <c r="AC53" s="192" t="e">
        <f t="shared" si="6"/>
        <v>#DIV/0!</v>
      </c>
      <c r="AD53" s="557"/>
      <c r="AE53" s="558"/>
    </row>
    <row r="54" spans="2:31" s="24" customFormat="1" ht="18.75" customHeight="1" x14ac:dyDescent="0.2">
      <c r="B54" s="168">
        <v>53</v>
      </c>
      <c r="C54" s="151" t="s">
        <v>288</v>
      </c>
      <c r="D54" s="151" t="s">
        <v>267</v>
      </c>
      <c r="E54" s="152"/>
      <c r="F54" s="153" t="s">
        <v>385</v>
      </c>
      <c r="G54" s="154" t="s">
        <v>269</v>
      </c>
      <c r="H54" s="188">
        <v>28.17</v>
      </c>
      <c r="I54" s="156" t="s">
        <v>88</v>
      </c>
      <c r="J54" s="208" t="str">
        <f>VLOOKUP(I54,Leistungswerte!$C$25:$AB$47,4,FALSE)</f>
        <v>Sanitärbereiche (Toiletten, Umkleideräume, Waschräume, Duschen)</v>
      </c>
      <c r="K54" s="157" t="s">
        <v>101</v>
      </c>
      <c r="L54" s="116">
        <f>VLOOKUP(K54,Jahresfaktoren!$B$8:$E$25,3,FALSE)</f>
        <v>189</v>
      </c>
      <c r="M54" s="117">
        <f>Stundensatz_Unterhalt!$S$76</f>
        <v>0</v>
      </c>
      <c r="N54" s="109">
        <f>VLOOKUP(I54,Leistungswerte!$C$25:$X$47,13,FALSE)</f>
        <v>0</v>
      </c>
      <c r="O54" s="118">
        <f t="shared" si="7"/>
        <v>5324.13</v>
      </c>
      <c r="P54" s="119" t="e">
        <f t="shared" si="8"/>
        <v>#DIV/0!</v>
      </c>
      <c r="Q54" s="119" t="e">
        <f t="shared" si="9"/>
        <v>#DIV/0!</v>
      </c>
      <c r="R54" s="120" t="e">
        <f t="shared" si="10"/>
        <v>#DIV/0!</v>
      </c>
      <c r="S54" s="140" t="e">
        <f t="shared" si="11"/>
        <v>#DIV/0!</v>
      </c>
      <c r="T54" s="139"/>
      <c r="U54" s="116"/>
      <c r="V54" s="122"/>
      <c r="W54" s="115"/>
      <c r="X54" s="118"/>
      <c r="Y54" s="119"/>
      <c r="Z54" s="119"/>
      <c r="AA54" s="120"/>
      <c r="AB54" s="140"/>
      <c r="AC54" s="192" t="e">
        <f t="shared" si="6"/>
        <v>#DIV/0!</v>
      </c>
      <c r="AD54" s="557"/>
      <c r="AE54" s="558"/>
    </row>
    <row r="55" spans="2:31" s="24" customFormat="1" ht="18.75" customHeight="1" x14ac:dyDescent="0.2">
      <c r="B55" s="168">
        <v>54</v>
      </c>
      <c r="C55" s="151" t="s">
        <v>288</v>
      </c>
      <c r="D55" s="151" t="s">
        <v>267</v>
      </c>
      <c r="E55" s="152"/>
      <c r="F55" s="153" t="s">
        <v>385</v>
      </c>
      <c r="G55" s="154" t="s">
        <v>269</v>
      </c>
      <c r="H55" s="188">
        <v>29.73</v>
      </c>
      <c r="I55" s="156" t="s">
        <v>88</v>
      </c>
      <c r="J55" s="208" t="str">
        <f>VLOOKUP(I55,Leistungswerte!$C$25:$AB$47,4,FALSE)</f>
        <v>Sanitärbereiche (Toiletten, Umkleideräume, Waschräume, Duschen)</v>
      </c>
      <c r="K55" s="157" t="s">
        <v>101</v>
      </c>
      <c r="L55" s="116">
        <f>VLOOKUP(K55,Jahresfaktoren!$B$8:$E$25,3,FALSE)</f>
        <v>189</v>
      </c>
      <c r="M55" s="117">
        <f>Stundensatz_Unterhalt!$S$76</f>
        <v>0</v>
      </c>
      <c r="N55" s="109">
        <f>VLOOKUP(I55,Leistungswerte!$C$25:$X$47,13,FALSE)</f>
        <v>0</v>
      </c>
      <c r="O55" s="118">
        <f t="shared" si="7"/>
        <v>5618.97</v>
      </c>
      <c r="P55" s="119" t="e">
        <f t="shared" si="8"/>
        <v>#DIV/0!</v>
      </c>
      <c r="Q55" s="119" t="e">
        <f t="shared" si="9"/>
        <v>#DIV/0!</v>
      </c>
      <c r="R55" s="120" t="e">
        <f t="shared" si="10"/>
        <v>#DIV/0!</v>
      </c>
      <c r="S55" s="140" t="e">
        <f t="shared" si="11"/>
        <v>#DIV/0!</v>
      </c>
      <c r="T55" s="139"/>
      <c r="U55" s="116"/>
      <c r="V55" s="122"/>
      <c r="W55" s="115"/>
      <c r="X55" s="118"/>
      <c r="Y55" s="119"/>
      <c r="Z55" s="119"/>
      <c r="AA55" s="120"/>
      <c r="AB55" s="140"/>
      <c r="AC55" s="192" t="e">
        <f t="shared" si="6"/>
        <v>#DIV/0!</v>
      </c>
      <c r="AD55" s="557"/>
      <c r="AE55" s="558"/>
    </row>
    <row r="56" spans="2:31" s="24" customFormat="1" ht="18.75" customHeight="1" x14ac:dyDescent="0.2">
      <c r="B56" s="168">
        <v>55</v>
      </c>
      <c r="C56" s="151" t="s">
        <v>288</v>
      </c>
      <c r="D56" s="151" t="s">
        <v>267</v>
      </c>
      <c r="E56" s="152"/>
      <c r="F56" s="153" t="s">
        <v>386</v>
      </c>
      <c r="G56" s="154" t="s">
        <v>269</v>
      </c>
      <c r="H56" s="188">
        <v>24.58</v>
      </c>
      <c r="I56" s="156" t="s">
        <v>69</v>
      </c>
      <c r="J56" s="208" t="str">
        <f>VLOOKUP(I56,Leistungswerte!$C$25:$AB$47,4,FALSE)</f>
        <v>Verkehrsflächen (Flure, Foyer, Eingangsbereiche) 
EG (MANUELL)</v>
      </c>
      <c r="K56" s="157" t="s">
        <v>101</v>
      </c>
      <c r="L56" s="116">
        <f>VLOOKUP(K56,Jahresfaktoren!$B$8:$E$25,3,FALSE)</f>
        <v>189</v>
      </c>
      <c r="M56" s="117">
        <f>Stundensatz_Unterhalt!$S$76</f>
        <v>0</v>
      </c>
      <c r="N56" s="109">
        <f>VLOOKUP(I56,Leistungswerte!$C$25:$X$47,13,FALSE)</f>
        <v>0</v>
      </c>
      <c r="O56" s="118">
        <f t="shared" si="7"/>
        <v>4645.62</v>
      </c>
      <c r="P56" s="119" t="e">
        <f t="shared" si="8"/>
        <v>#DIV/0!</v>
      </c>
      <c r="Q56" s="119" t="e">
        <f t="shared" si="9"/>
        <v>#DIV/0!</v>
      </c>
      <c r="R56" s="120" t="e">
        <f t="shared" si="10"/>
        <v>#DIV/0!</v>
      </c>
      <c r="S56" s="140" t="e">
        <f t="shared" si="11"/>
        <v>#DIV/0!</v>
      </c>
      <c r="T56" s="139"/>
      <c r="U56" s="116"/>
      <c r="V56" s="122"/>
      <c r="W56" s="115"/>
      <c r="X56" s="118"/>
      <c r="Y56" s="119"/>
      <c r="Z56" s="119"/>
      <c r="AA56" s="120"/>
      <c r="AB56" s="140"/>
      <c r="AC56" s="192" t="e">
        <f t="shared" si="6"/>
        <v>#DIV/0!</v>
      </c>
      <c r="AD56" s="557"/>
      <c r="AE56" s="558"/>
    </row>
    <row r="57" spans="2:31" s="24" customFormat="1" ht="18.75" customHeight="1" x14ac:dyDescent="0.2">
      <c r="B57" s="168">
        <v>56</v>
      </c>
      <c r="C57" s="151" t="s">
        <v>288</v>
      </c>
      <c r="D57" s="151" t="s">
        <v>267</v>
      </c>
      <c r="E57" s="152"/>
      <c r="F57" s="153" t="s">
        <v>293</v>
      </c>
      <c r="G57" s="154" t="s">
        <v>276</v>
      </c>
      <c r="H57" s="188">
        <v>23.94</v>
      </c>
      <c r="I57" s="156" t="s">
        <v>88</v>
      </c>
      <c r="J57" s="208" t="str">
        <f>VLOOKUP(I57,Leistungswerte!$C$25:$AB$47,4,FALSE)</f>
        <v>Sanitärbereiche (Toiletten, Umkleideräume, Waschräume, Duschen)</v>
      </c>
      <c r="K57" s="157" t="s">
        <v>101</v>
      </c>
      <c r="L57" s="116">
        <f>VLOOKUP(K57,Jahresfaktoren!$B$8:$E$25,3,FALSE)</f>
        <v>189</v>
      </c>
      <c r="M57" s="117">
        <f>Stundensatz_Unterhalt!$S$76</f>
        <v>0</v>
      </c>
      <c r="N57" s="109">
        <f>VLOOKUP(I57,Leistungswerte!$C$25:$X$47,13,FALSE)</f>
        <v>0</v>
      </c>
      <c r="O57" s="118">
        <f t="shared" si="7"/>
        <v>4524.66</v>
      </c>
      <c r="P57" s="119" t="e">
        <f t="shared" si="8"/>
        <v>#DIV/0!</v>
      </c>
      <c r="Q57" s="119" t="e">
        <f t="shared" si="9"/>
        <v>#DIV/0!</v>
      </c>
      <c r="R57" s="120" t="e">
        <f t="shared" si="10"/>
        <v>#DIV/0!</v>
      </c>
      <c r="S57" s="140" t="e">
        <f t="shared" si="11"/>
        <v>#DIV/0!</v>
      </c>
      <c r="T57" s="139"/>
      <c r="U57" s="116"/>
      <c r="V57" s="122"/>
      <c r="W57" s="115"/>
      <c r="X57" s="118"/>
      <c r="Y57" s="119"/>
      <c r="Z57" s="119"/>
      <c r="AA57" s="120"/>
      <c r="AB57" s="140"/>
      <c r="AC57" s="192" t="e">
        <f t="shared" si="6"/>
        <v>#DIV/0!</v>
      </c>
      <c r="AD57" s="557"/>
      <c r="AE57" s="558"/>
    </row>
    <row r="58" spans="2:31" s="24" customFormat="1" ht="18.75" customHeight="1" x14ac:dyDescent="0.2">
      <c r="B58" s="168">
        <v>57</v>
      </c>
      <c r="C58" s="151" t="s">
        <v>288</v>
      </c>
      <c r="D58" s="151" t="s">
        <v>267</v>
      </c>
      <c r="E58" s="152"/>
      <c r="F58" s="153" t="s">
        <v>292</v>
      </c>
      <c r="G58" s="154" t="s">
        <v>269</v>
      </c>
      <c r="H58" s="188">
        <v>30.75</v>
      </c>
      <c r="I58" s="156" t="s">
        <v>88</v>
      </c>
      <c r="J58" s="208" t="str">
        <f>VLOOKUP(I58,Leistungswerte!$C$25:$AB$47,4,FALSE)</f>
        <v>Sanitärbereiche (Toiletten, Umkleideräume, Waschräume, Duschen)</v>
      </c>
      <c r="K58" s="157" t="s">
        <v>101</v>
      </c>
      <c r="L58" s="116">
        <f>VLOOKUP(K58,Jahresfaktoren!$B$8:$E$25,3,FALSE)</f>
        <v>189</v>
      </c>
      <c r="M58" s="117">
        <f>Stundensatz_Unterhalt!$S$76</f>
        <v>0</v>
      </c>
      <c r="N58" s="109">
        <f>VLOOKUP(I58,Leistungswerte!$C$25:$X$47,13,FALSE)</f>
        <v>0</v>
      </c>
      <c r="O58" s="118">
        <f t="shared" si="7"/>
        <v>5811.75</v>
      </c>
      <c r="P58" s="119" t="e">
        <f t="shared" si="8"/>
        <v>#DIV/0!</v>
      </c>
      <c r="Q58" s="119" t="e">
        <f t="shared" si="9"/>
        <v>#DIV/0!</v>
      </c>
      <c r="R58" s="120" t="e">
        <f t="shared" si="10"/>
        <v>#DIV/0!</v>
      </c>
      <c r="S58" s="140" t="e">
        <f t="shared" si="11"/>
        <v>#DIV/0!</v>
      </c>
      <c r="T58" s="139"/>
      <c r="U58" s="116"/>
      <c r="V58" s="122"/>
      <c r="W58" s="115"/>
      <c r="X58" s="118"/>
      <c r="Y58" s="119"/>
      <c r="Z58" s="119"/>
      <c r="AA58" s="120"/>
      <c r="AB58" s="140"/>
      <c r="AC58" s="192" t="e">
        <f t="shared" si="6"/>
        <v>#DIV/0!</v>
      </c>
      <c r="AD58" s="557"/>
      <c r="AE58" s="558"/>
    </row>
    <row r="59" spans="2:31" s="24" customFormat="1" ht="18.75" customHeight="1" x14ac:dyDescent="0.2">
      <c r="B59" s="168">
        <v>58</v>
      </c>
      <c r="C59" s="151" t="s">
        <v>288</v>
      </c>
      <c r="D59" s="151" t="s">
        <v>267</v>
      </c>
      <c r="E59" s="152"/>
      <c r="F59" s="153" t="s">
        <v>383</v>
      </c>
      <c r="G59" s="154" t="s">
        <v>276</v>
      </c>
      <c r="H59" s="188">
        <v>1.43</v>
      </c>
      <c r="I59" s="156" t="s">
        <v>88</v>
      </c>
      <c r="J59" s="208" t="str">
        <f>VLOOKUP(I59,Leistungswerte!$C$25:$AB$47,4,FALSE)</f>
        <v>Sanitärbereiche (Toiletten, Umkleideräume, Waschräume, Duschen)</v>
      </c>
      <c r="K59" s="157" t="s">
        <v>101</v>
      </c>
      <c r="L59" s="116">
        <f>VLOOKUP(K59,Jahresfaktoren!$B$8:$E$25,3,FALSE)</f>
        <v>189</v>
      </c>
      <c r="M59" s="117">
        <f>Stundensatz_Unterhalt!$S$76</f>
        <v>0</v>
      </c>
      <c r="N59" s="109">
        <f>VLOOKUP(I59,Leistungswerte!$C$25:$X$47,13,FALSE)</f>
        <v>0</v>
      </c>
      <c r="O59" s="118">
        <f t="shared" si="7"/>
        <v>270.27</v>
      </c>
      <c r="P59" s="119" t="e">
        <f t="shared" si="8"/>
        <v>#DIV/0!</v>
      </c>
      <c r="Q59" s="119" t="e">
        <f t="shared" si="9"/>
        <v>#DIV/0!</v>
      </c>
      <c r="R59" s="120" t="e">
        <f t="shared" si="10"/>
        <v>#DIV/0!</v>
      </c>
      <c r="S59" s="140" t="e">
        <f t="shared" si="11"/>
        <v>#DIV/0!</v>
      </c>
      <c r="T59" s="139"/>
      <c r="U59" s="116"/>
      <c r="V59" s="122"/>
      <c r="W59" s="115"/>
      <c r="X59" s="118"/>
      <c r="Y59" s="119"/>
      <c r="Z59" s="119"/>
      <c r="AA59" s="120"/>
      <c r="AB59" s="140"/>
      <c r="AC59" s="192" t="e">
        <f t="shared" si="6"/>
        <v>#DIV/0!</v>
      </c>
      <c r="AD59" s="557"/>
      <c r="AE59" s="558"/>
    </row>
    <row r="60" spans="2:31" s="24" customFormat="1" ht="18.75" customHeight="1" x14ac:dyDescent="0.2">
      <c r="B60" s="168">
        <v>59</v>
      </c>
      <c r="C60" s="151" t="s">
        <v>288</v>
      </c>
      <c r="D60" s="151" t="s">
        <v>267</v>
      </c>
      <c r="E60" s="152"/>
      <c r="F60" s="153" t="s">
        <v>384</v>
      </c>
      <c r="G60" s="154" t="s">
        <v>276</v>
      </c>
      <c r="H60" s="188">
        <v>1.56</v>
      </c>
      <c r="I60" s="156" t="s">
        <v>88</v>
      </c>
      <c r="J60" s="208" t="str">
        <f>VLOOKUP(I60,Leistungswerte!$C$25:$AB$47,4,FALSE)</f>
        <v>Sanitärbereiche (Toiletten, Umkleideräume, Waschräume, Duschen)</v>
      </c>
      <c r="K60" s="157" t="s">
        <v>101</v>
      </c>
      <c r="L60" s="116">
        <f>VLOOKUP(K60,Jahresfaktoren!$B$8:$E$25,3,FALSE)</f>
        <v>189</v>
      </c>
      <c r="M60" s="117">
        <f>Stundensatz_Unterhalt!$S$76</f>
        <v>0</v>
      </c>
      <c r="N60" s="109">
        <f>VLOOKUP(I60,Leistungswerte!$C$25:$X$47,13,FALSE)</f>
        <v>0</v>
      </c>
      <c r="O60" s="118">
        <f t="shared" si="7"/>
        <v>294.84000000000003</v>
      </c>
      <c r="P60" s="119" t="e">
        <f t="shared" si="8"/>
        <v>#DIV/0!</v>
      </c>
      <c r="Q60" s="119" t="e">
        <f t="shared" si="9"/>
        <v>#DIV/0!</v>
      </c>
      <c r="R60" s="120" t="e">
        <f t="shared" si="10"/>
        <v>#DIV/0!</v>
      </c>
      <c r="S60" s="140" t="e">
        <f t="shared" si="11"/>
        <v>#DIV/0!</v>
      </c>
      <c r="T60" s="139"/>
      <c r="U60" s="116"/>
      <c r="V60" s="122"/>
      <c r="W60" s="115"/>
      <c r="X60" s="118"/>
      <c r="Y60" s="119"/>
      <c r="Z60" s="119"/>
      <c r="AA60" s="120"/>
      <c r="AB60" s="140"/>
      <c r="AC60" s="192" t="e">
        <f t="shared" si="6"/>
        <v>#DIV/0!</v>
      </c>
      <c r="AD60" s="557"/>
      <c r="AE60" s="558"/>
    </row>
    <row r="61" spans="2:31" s="24" customFormat="1" ht="18.75" customHeight="1" x14ac:dyDescent="0.2">
      <c r="B61" s="168">
        <v>60</v>
      </c>
      <c r="C61" s="151" t="s">
        <v>288</v>
      </c>
      <c r="D61" s="151" t="s">
        <v>267</v>
      </c>
      <c r="E61" s="152"/>
      <c r="F61" s="153" t="s">
        <v>387</v>
      </c>
      <c r="G61" s="154" t="s">
        <v>269</v>
      </c>
      <c r="H61" s="188">
        <v>12.75</v>
      </c>
      <c r="I61" s="156" t="s">
        <v>92</v>
      </c>
      <c r="J61" s="208" t="str">
        <f>VLOOKUP(I61,Leistungswerte!$C$25:$AB$47,4,FALSE)</f>
        <v>Sozialräume, Speisesaal, Kantinen, Cafeteria, einschließlich Flure in diesem Bereich, Teeküchen, Arzt-/Sanitätsräume</v>
      </c>
      <c r="K61" s="157" t="s">
        <v>129</v>
      </c>
      <c r="L61" s="116">
        <f>VLOOKUP(K61,Jahresfaktoren!$B$8:$E$25,3,FALSE)</f>
        <v>94.5</v>
      </c>
      <c r="M61" s="117">
        <f>Stundensatz_Unterhalt!$S$76</f>
        <v>0</v>
      </c>
      <c r="N61" s="109">
        <f>VLOOKUP(I61,Leistungswerte!$C$25:$X$47,13,FALSE)</f>
        <v>0</v>
      </c>
      <c r="O61" s="118">
        <f t="shared" si="7"/>
        <v>1204.875</v>
      </c>
      <c r="P61" s="119" t="e">
        <f t="shared" si="8"/>
        <v>#DIV/0!</v>
      </c>
      <c r="Q61" s="119" t="e">
        <f t="shared" si="9"/>
        <v>#DIV/0!</v>
      </c>
      <c r="R61" s="120" t="e">
        <f t="shared" si="10"/>
        <v>#DIV/0!</v>
      </c>
      <c r="S61" s="140" t="e">
        <f t="shared" si="11"/>
        <v>#DIV/0!</v>
      </c>
      <c r="T61" s="139"/>
      <c r="U61" s="116"/>
      <c r="V61" s="122"/>
      <c r="W61" s="115"/>
      <c r="X61" s="118"/>
      <c r="Y61" s="119"/>
      <c r="Z61" s="119"/>
      <c r="AA61" s="120"/>
      <c r="AB61" s="140"/>
      <c r="AC61" s="192" t="e">
        <f t="shared" si="6"/>
        <v>#DIV/0!</v>
      </c>
      <c r="AD61" s="557"/>
      <c r="AE61" s="558"/>
    </row>
    <row r="62" spans="2:31" s="24" customFormat="1" ht="18.75" customHeight="1" x14ac:dyDescent="0.2">
      <c r="B62" s="168">
        <v>61</v>
      </c>
      <c r="C62" s="151" t="s">
        <v>288</v>
      </c>
      <c r="D62" s="151" t="s">
        <v>267</v>
      </c>
      <c r="E62" s="152"/>
      <c r="F62" s="153" t="s">
        <v>388</v>
      </c>
      <c r="G62" s="154" t="s">
        <v>269</v>
      </c>
      <c r="H62" s="188">
        <v>2.4700000000000002</v>
      </c>
      <c r="I62" s="156" t="s">
        <v>69</v>
      </c>
      <c r="J62" s="208" t="str">
        <f>VLOOKUP(I62,Leistungswerte!$C$25:$AB$47,4,FALSE)</f>
        <v>Verkehrsflächen (Flure, Foyer, Eingangsbereiche) 
EG (MANUELL)</v>
      </c>
      <c r="K62" s="157" t="s">
        <v>101</v>
      </c>
      <c r="L62" s="116">
        <f>VLOOKUP(K62,Jahresfaktoren!$B$8:$E$25,3,FALSE)</f>
        <v>189</v>
      </c>
      <c r="M62" s="117">
        <f>Stundensatz_Unterhalt!$S$76</f>
        <v>0</v>
      </c>
      <c r="N62" s="109">
        <f>VLOOKUP(I62,Leistungswerte!$C$25:$X$47,13,FALSE)</f>
        <v>0</v>
      </c>
      <c r="O62" s="118">
        <f t="shared" si="7"/>
        <v>466.83000000000004</v>
      </c>
      <c r="P62" s="119" t="e">
        <f t="shared" si="8"/>
        <v>#DIV/0!</v>
      </c>
      <c r="Q62" s="119" t="e">
        <f t="shared" si="9"/>
        <v>#DIV/0!</v>
      </c>
      <c r="R62" s="120" t="e">
        <f t="shared" si="10"/>
        <v>#DIV/0!</v>
      </c>
      <c r="S62" s="140" t="e">
        <f t="shared" si="11"/>
        <v>#DIV/0!</v>
      </c>
      <c r="T62" s="139"/>
      <c r="U62" s="116"/>
      <c r="V62" s="122"/>
      <c r="W62" s="115"/>
      <c r="X62" s="118"/>
      <c r="Y62" s="119"/>
      <c r="Z62" s="119"/>
      <c r="AA62" s="120"/>
      <c r="AB62" s="140"/>
      <c r="AC62" s="192" t="e">
        <f t="shared" si="6"/>
        <v>#DIV/0!</v>
      </c>
      <c r="AD62" s="557"/>
      <c r="AE62" s="558"/>
    </row>
    <row r="63" spans="2:31" s="24" customFormat="1" ht="18.75" customHeight="1" x14ac:dyDescent="0.2">
      <c r="B63" s="168">
        <v>62</v>
      </c>
      <c r="C63" s="151" t="s">
        <v>288</v>
      </c>
      <c r="D63" s="151" t="s">
        <v>267</v>
      </c>
      <c r="E63" s="152"/>
      <c r="F63" s="153" t="s">
        <v>288</v>
      </c>
      <c r="G63" s="154" t="s">
        <v>294</v>
      </c>
      <c r="H63" s="188">
        <v>310</v>
      </c>
      <c r="I63" s="156" t="s">
        <v>102</v>
      </c>
      <c r="J63" s="208" t="str">
        <f>VLOOKUP(I63,Leistungswerte!$C$25:$AB$47,4,FALSE)</f>
        <v>Sport- und Mehrzweckhallen</v>
      </c>
      <c r="K63" s="157" t="s">
        <v>101</v>
      </c>
      <c r="L63" s="116">
        <f>VLOOKUP(K63,Jahresfaktoren!$B$8:$E$25,3,FALSE)</f>
        <v>189</v>
      </c>
      <c r="M63" s="117">
        <f>Stundensatz_Unterhalt!$S$76</f>
        <v>0</v>
      </c>
      <c r="N63" s="109">
        <f>VLOOKUP(I63,Leistungswerte!$C$25:$X$47,13,FALSE)</f>
        <v>0</v>
      </c>
      <c r="O63" s="118">
        <f t="shared" si="7"/>
        <v>58590</v>
      </c>
      <c r="P63" s="119" t="e">
        <f t="shared" si="8"/>
        <v>#DIV/0!</v>
      </c>
      <c r="Q63" s="119" t="e">
        <f t="shared" si="9"/>
        <v>#DIV/0!</v>
      </c>
      <c r="R63" s="120" t="e">
        <f t="shared" si="10"/>
        <v>#DIV/0!</v>
      </c>
      <c r="S63" s="140" t="e">
        <f t="shared" si="11"/>
        <v>#DIV/0!</v>
      </c>
      <c r="T63" s="139"/>
      <c r="U63" s="116"/>
      <c r="V63" s="122"/>
      <c r="W63" s="115"/>
      <c r="X63" s="118"/>
      <c r="Y63" s="119"/>
      <c r="Z63" s="119"/>
      <c r="AA63" s="120"/>
      <c r="AB63" s="140"/>
      <c r="AC63" s="192" t="e">
        <f t="shared" si="6"/>
        <v>#DIV/0!</v>
      </c>
      <c r="AD63" s="557"/>
      <c r="AE63" s="558"/>
    </row>
    <row r="64" spans="2:31" s="24" customFormat="1" ht="18.75" customHeight="1" x14ac:dyDescent="0.2">
      <c r="B64" s="168">
        <v>63</v>
      </c>
      <c r="C64" s="151" t="s">
        <v>288</v>
      </c>
      <c r="D64" s="151" t="s">
        <v>267</v>
      </c>
      <c r="E64" s="152"/>
      <c r="F64" s="153" t="s">
        <v>295</v>
      </c>
      <c r="G64" s="154" t="s">
        <v>276</v>
      </c>
      <c r="H64" s="188">
        <v>32.56</v>
      </c>
      <c r="I64" s="156" t="s">
        <v>98</v>
      </c>
      <c r="J64" s="208" t="str">
        <f>VLOOKUP(I64,Leistungswerte!$C$25:$AB$47,4,FALSE)</f>
        <v>Lager-/Abstellflächen, Archive, Geräteräume, Fahrradabstellräume, Keller</v>
      </c>
      <c r="K64" s="157" t="s">
        <v>123</v>
      </c>
      <c r="L64" s="116">
        <f>VLOOKUP(K64,Jahresfaktoren!$B$8:$E$25,3,FALSE)</f>
        <v>37.799999999999997</v>
      </c>
      <c r="M64" s="117">
        <f>Stundensatz_Unterhalt!$S$76</f>
        <v>0</v>
      </c>
      <c r="N64" s="109">
        <f>VLOOKUP(I64,Leistungswerte!$C$25:$X$47,13,FALSE)</f>
        <v>0</v>
      </c>
      <c r="O64" s="118">
        <f t="shared" si="7"/>
        <v>1230.768</v>
      </c>
      <c r="P64" s="119" t="e">
        <f t="shared" si="8"/>
        <v>#DIV/0!</v>
      </c>
      <c r="Q64" s="119" t="e">
        <f t="shared" si="9"/>
        <v>#DIV/0!</v>
      </c>
      <c r="R64" s="120" t="e">
        <f t="shared" si="10"/>
        <v>#DIV/0!</v>
      </c>
      <c r="S64" s="140" t="e">
        <f t="shared" si="11"/>
        <v>#DIV/0!</v>
      </c>
      <c r="T64" s="139"/>
      <c r="U64" s="116"/>
      <c r="V64" s="122"/>
      <c r="W64" s="115"/>
      <c r="X64" s="118"/>
      <c r="Y64" s="119"/>
      <c r="Z64" s="119"/>
      <c r="AA64" s="120"/>
      <c r="AB64" s="140"/>
      <c r="AC64" s="192" t="e">
        <f t="shared" si="6"/>
        <v>#DIV/0!</v>
      </c>
      <c r="AD64" s="557"/>
      <c r="AE64" s="558"/>
    </row>
    <row r="65" spans="2:31" s="24" customFormat="1" ht="18.75" customHeight="1" x14ac:dyDescent="0.2">
      <c r="B65" s="168">
        <v>64</v>
      </c>
      <c r="C65" s="151" t="s">
        <v>389</v>
      </c>
      <c r="D65" s="151" t="s">
        <v>267</v>
      </c>
      <c r="E65" s="152" t="s">
        <v>390</v>
      </c>
      <c r="F65" s="153" t="s">
        <v>391</v>
      </c>
      <c r="G65" s="154" t="s">
        <v>356</v>
      </c>
      <c r="H65" s="188">
        <v>41.56</v>
      </c>
      <c r="I65" s="156" t="s">
        <v>69</v>
      </c>
      <c r="J65" s="208" t="str">
        <f>VLOOKUP(I65,Leistungswerte!$C$25:$AB$47,4,FALSE)</f>
        <v>Verkehrsflächen (Flure, Foyer, Eingangsbereiche) 
EG (MANUELL)</v>
      </c>
      <c r="K65" s="157" t="s">
        <v>101</v>
      </c>
      <c r="L65" s="116">
        <f>VLOOKUP(K65,Jahresfaktoren!$B$8:$E$25,3,FALSE)</f>
        <v>189</v>
      </c>
      <c r="M65" s="117">
        <f>Stundensatz_Unterhalt!$S$76</f>
        <v>0</v>
      </c>
      <c r="N65" s="109">
        <f>VLOOKUP(I65,Leistungswerte!$C$25:$X$47,13,FALSE)</f>
        <v>0</v>
      </c>
      <c r="O65" s="118">
        <f t="shared" si="7"/>
        <v>7854.84</v>
      </c>
      <c r="P65" s="119" t="e">
        <f t="shared" si="8"/>
        <v>#DIV/0!</v>
      </c>
      <c r="Q65" s="119" t="e">
        <f t="shared" si="9"/>
        <v>#DIV/0!</v>
      </c>
      <c r="R65" s="120" t="e">
        <f t="shared" si="10"/>
        <v>#DIV/0!</v>
      </c>
      <c r="S65" s="140" t="e">
        <f t="shared" si="11"/>
        <v>#DIV/0!</v>
      </c>
      <c r="T65" s="139"/>
      <c r="U65" s="116"/>
      <c r="V65" s="122"/>
      <c r="W65" s="115"/>
      <c r="X65" s="118"/>
      <c r="Y65" s="119"/>
      <c r="Z65" s="119"/>
      <c r="AA65" s="120"/>
      <c r="AB65" s="140"/>
      <c r="AC65" s="192" t="e">
        <f t="shared" si="6"/>
        <v>#DIV/0!</v>
      </c>
      <c r="AD65" s="557"/>
      <c r="AE65" s="558"/>
    </row>
    <row r="66" spans="2:31" s="24" customFormat="1" ht="18.75" customHeight="1" x14ac:dyDescent="0.2">
      <c r="B66" s="168">
        <v>65</v>
      </c>
      <c r="C66" s="151" t="s">
        <v>389</v>
      </c>
      <c r="D66" s="151" t="s">
        <v>392</v>
      </c>
      <c r="E66" s="152" t="s">
        <v>390</v>
      </c>
      <c r="F66" s="153" t="s">
        <v>393</v>
      </c>
      <c r="G66" s="154" t="s">
        <v>276</v>
      </c>
      <c r="H66" s="188">
        <v>23.26</v>
      </c>
      <c r="I66" s="156" t="s">
        <v>80</v>
      </c>
      <c r="J66" s="208" t="str">
        <f>VLOOKUP(I66,Leistungswerte!$C$25:$AB$47,4,FALSE)</f>
        <v>Treppenhäuser
EG einschließlich Treppenabsätze bis 1. OG</v>
      </c>
      <c r="K66" s="157" t="s">
        <v>101</v>
      </c>
      <c r="L66" s="116">
        <f>VLOOKUP(K66,Jahresfaktoren!$B$8:$E$25,3,FALSE)</f>
        <v>189</v>
      </c>
      <c r="M66" s="117">
        <f>Stundensatz_Unterhalt!$S$76</f>
        <v>0</v>
      </c>
      <c r="N66" s="109">
        <f>VLOOKUP(I66,Leistungswerte!$C$25:$X$47,13,FALSE)</f>
        <v>0</v>
      </c>
      <c r="O66" s="118">
        <f t="shared" si="7"/>
        <v>4396.1400000000003</v>
      </c>
      <c r="P66" s="119" t="e">
        <f t="shared" si="8"/>
        <v>#DIV/0!</v>
      </c>
      <c r="Q66" s="119" t="e">
        <f t="shared" si="9"/>
        <v>#DIV/0!</v>
      </c>
      <c r="R66" s="120" t="e">
        <f t="shared" si="10"/>
        <v>#DIV/0!</v>
      </c>
      <c r="S66" s="140" t="e">
        <f t="shared" si="11"/>
        <v>#DIV/0!</v>
      </c>
      <c r="T66" s="139"/>
      <c r="U66" s="116"/>
      <c r="V66" s="122"/>
      <c r="W66" s="115"/>
      <c r="X66" s="118"/>
      <c r="Y66" s="119"/>
      <c r="Z66" s="119"/>
      <c r="AA66" s="120"/>
      <c r="AB66" s="140"/>
      <c r="AC66" s="192" t="e">
        <f t="shared" si="6"/>
        <v>#DIV/0!</v>
      </c>
      <c r="AD66" s="557"/>
      <c r="AE66" s="558"/>
    </row>
    <row r="67" spans="2:31" s="24" customFormat="1" ht="18.75" customHeight="1" x14ac:dyDescent="0.2">
      <c r="B67" s="168">
        <v>66</v>
      </c>
      <c r="C67" s="151" t="s">
        <v>389</v>
      </c>
      <c r="D67" s="151" t="s">
        <v>267</v>
      </c>
      <c r="E67" s="152" t="s">
        <v>394</v>
      </c>
      <c r="F67" s="153" t="s">
        <v>395</v>
      </c>
      <c r="G67" s="154" t="s">
        <v>356</v>
      </c>
      <c r="H67" s="188">
        <v>22.31</v>
      </c>
      <c r="I67" s="156" t="s">
        <v>69</v>
      </c>
      <c r="J67" s="208" t="str">
        <f>VLOOKUP(I67,Leistungswerte!$C$25:$AB$47,4,FALSE)</f>
        <v>Verkehrsflächen (Flure, Foyer, Eingangsbereiche) 
EG (MANUELL)</v>
      </c>
      <c r="K67" s="157" t="s">
        <v>101</v>
      </c>
      <c r="L67" s="116">
        <f>VLOOKUP(K67,Jahresfaktoren!$B$8:$E$25,3,FALSE)</f>
        <v>189</v>
      </c>
      <c r="M67" s="117">
        <f>Stundensatz_Unterhalt!$S$76</f>
        <v>0</v>
      </c>
      <c r="N67" s="109">
        <f>VLOOKUP(I67,Leistungswerte!$C$25:$X$47,13,FALSE)</f>
        <v>0</v>
      </c>
      <c r="O67" s="118">
        <f t="shared" si="7"/>
        <v>4216.59</v>
      </c>
      <c r="P67" s="119" t="e">
        <f t="shared" si="8"/>
        <v>#DIV/0!</v>
      </c>
      <c r="Q67" s="119" t="e">
        <f t="shared" si="9"/>
        <v>#DIV/0!</v>
      </c>
      <c r="R67" s="120" t="e">
        <f t="shared" si="10"/>
        <v>#DIV/0!</v>
      </c>
      <c r="S67" s="140" t="e">
        <f t="shared" si="11"/>
        <v>#DIV/0!</v>
      </c>
      <c r="T67" s="139"/>
      <c r="U67" s="116"/>
      <c r="V67" s="122"/>
      <c r="W67" s="115"/>
      <c r="X67" s="118"/>
      <c r="Y67" s="119"/>
      <c r="Z67" s="119"/>
      <c r="AA67" s="120"/>
      <c r="AB67" s="140"/>
      <c r="AC67" s="192" t="e">
        <f t="shared" ref="AC67:AC130" si="32">R67+AA67</f>
        <v>#DIV/0!</v>
      </c>
      <c r="AD67" s="557"/>
      <c r="AE67" s="558"/>
    </row>
    <row r="68" spans="2:31" s="24" customFormat="1" ht="18.75" customHeight="1" x14ac:dyDescent="0.2">
      <c r="B68" s="168">
        <v>67</v>
      </c>
      <c r="C68" s="151" t="s">
        <v>389</v>
      </c>
      <c r="D68" s="151" t="s">
        <v>267</v>
      </c>
      <c r="E68" s="152" t="s">
        <v>396</v>
      </c>
      <c r="F68" s="153" t="s">
        <v>397</v>
      </c>
      <c r="G68" s="154" t="s">
        <v>356</v>
      </c>
      <c r="H68" s="188">
        <v>16.899999999999999</v>
      </c>
      <c r="I68" s="156" t="s">
        <v>65</v>
      </c>
      <c r="J68" s="208" t="str">
        <f>VLOOKUP(I68,Leistungswerte!$C$25:$AB$47,4,FALSE)</f>
        <v>Verwaltungs- und Büroräume, Lehrerzimmer, Besprechungs- und Konferenzräume</v>
      </c>
      <c r="K68" s="157" t="s">
        <v>129</v>
      </c>
      <c r="L68" s="116">
        <f>VLOOKUP(K68,Jahresfaktoren!$B$8:$E$25,3,FALSE)</f>
        <v>94.5</v>
      </c>
      <c r="M68" s="117">
        <f>Stundensatz_Unterhalt!$S$76</f>
        <v>0</v>
      </c>
      <c r="N68" s="109">
        <f>VLOOKUP(I68,Leistungswerte!$C$25:$X$47,13,FALSE)</f>
        <v>0</v>
      </c>
      <c r="O68" s="118">
        <f t="shared" ref="O68:O113" si="33">H68*L68</f>
        <v>1597.05</v>
      </c>
      <c r="P68" s="119" t="e">
        <f t="shared" ref="P68:P113" si="34">O68/N68</f>
        <v>#DIV/0!</v>
      </c>
      <c r="Q68" s="119" t="e">
        <f t="shared" ref="Q68:Q113" si="35">P68/L68</f>
        <v>#DIV/0!</v>
      </c>
      <c r="R68" s="120" t="e">
        <f t="shared" ref="R68:R113" si="36">IF(P68=0,0,P68*M68)</f>
        <v>#DIV/0!</v>
      </c>
      <c r="S68" s="140" t="e">
        <f t="shared" ref="S68:S113" si="37">IF(P68=0,0,R68/L68)</f>
        <v>#DIV/0!</v>
      </c>
      <c r="T68" s="139" t="s">
        <v>129</v>
      </c>
      <c r="U68" s="116">
        <f>VLOOKUP(T68,Jahresfaktoren!$B$8:$E$25,3,FALSE)</f>
        <v>94.5</v>
      </c>
      <c r="V68" s="117">
        <f>Stundensatz_Unterhalt!$S$76</f>
        <v>0</v>
      </c>
      <c r="W68" s="109">
        <f>VLOOKUP(I68,Leistungswerte!$C$25:$AM$43,28,FALSE)</f>
        <v>0</v>
      </c>
      <c r="X68" s="118">
        <f t="shared" ref="X68:X69" si="38">H68*U68</f>
        <v>1597.05</v>
      </c>
      <c r="Y68" s="119" t="e">
        <f t="shared" ref="Y68:Y69" si="39">X68/W68</f>
        <v>#DIV/0!</v>
      </c>
      <c r="Z68" s="119" t="e">
        <f t="shared" ref="Z68:Z69" si="40">Y68/U68</f>
        <v>#DIV/0!</v>
      </c>
      <c r="AA68" s="120" t="e">
        <f t="shared" ref="AA68:AA69" si="41">IF(Y68=0,0,Y68*V68)</f>
        <v>#DIV/0!</v>
      </c>
      <c r="AB68" s="140" t="e">
        <f t="shared" ref="AB68:AB69" si="42">IF(Y68=0,0,AA68/U68)</f>
        <v>#DIV/0!</v>
      </c>
      <c r="AC68" s="192" t="e">
        <f t="shared" si="32"/>
        <v>#DIV/0!</v>
      </c>
      <c r="AD68" s="557"/>
      <c r="AE68" s="558"/>
    </row>
    <row r="69" spans="2:31" s="24" customFormat="1" ht="18.75" customHeight="1" x14ac:dyDescent="0.2">
      <c r="B69" s="168">
        <v>69</v>
      </c>
      <c r="C69" s="151" t="s">
        <v>389</v>
      </c>
      <c r="D69" s="151" t="s">
        <v>267</v>
      </c>
      <c r="E69" s="152" t="s">
        <v>398</v>
      </c>
      <c r="F69" s="153" t="s">
        <v>399</v>
      </c>
      <c r="G69" s="154" t="s">
        <v>356</v>
      </c>
      <c r="H69" s="188">
        <v>66.08</v>
      </c>
      <c r="I69" s="156" t="s">
        <v>60</v>
      </c>
      <c r="J69" s="208" t="str">
        <f>VLOOKUP(I69,Leistungswerte!$C$25:$AB$47,4,FALSE)</f>
        <v>Unterrichtsräume</v>
      </c>
      <c r="K69" s="157" t="s">
        <v>129</v>
      </c>
      <c r="L69" s="116">
        <f>VLOOKUP(K69,Jahresfaktoren!$B$8:$E$25,3,FALSE)</f>
        <v>94.5</v>
      </c>
      <c r="M69" s="117">
        <f>Stundensatz_Unterhalt!$S$76</f>
        <v>0</v>
      </c>
      <c r="N69" s="109">
        <f>VLOOKUP(I69,Leistungswerte!$C$25:$X$47,13,FALSE)</f>
        <v>0</v>
      </c>
      <c r="O69" s="118">
        <f t="shared" si="33"/>
        <v>6244.5599999999995</v>
      </c>
      <c r="P69" s="119" t="e">
        <f t="shared" si="34"/>
        <v>#DIV/0!</v>
      </c>
      <c r="Q69" s="119" t="e">
        <f t="shared" si="35"/>
        <v>#DIV/0!</v>
      </c>
      <c r="R69" s="120" t="e">
        <f t="shared" si="36"/>
        <v>#DIV/0!</v>
      </c>
      <c r="S69" s="140" t="e">
        <f t="shared" si="37"/>
        <v>#DIV/0!</v>
      </c>
      <c r="T69" s="139" t="s">
        <v>129</v>
      </c>
      <c r="U69" s="116">
        <f>VLOOKUP(T69,Jahresfaktoren!$B$8:$E$25,3,FALSE)</f>
        <v>94.5</v>
      </c>
      <c r="V69" s="117">
        <f>Stundensatz_Unterhalt!$S$76</f>
        <v>0</v>
      </c>
      <c r="W69" s="109">
        <f>VLOOKUP(I69,Leistungswerte!$C$25:$AM$43,28,FALSE)</f>
        <v>0</v>
      </c>
      <c r="X69" s="118">
        <f t="shared" si="38"/>
        <v>6244.5599999999995</v>
      </c>
      <c r="Y69" s="119" t="e">
        <f t="shared" si="39"/>
        <v>#DIV/0!</v>
      </c>
      <c r="Z69" s="119" t="e">
        <f t="shared" si="40"/>
        <v>#DIV/0!</v>
      </c>
      <c r="AA69" s="120" t="e">
        <f t="shared" si="41"/>
        <v>#DIV/0!</v>
      </c>
      <c r="AB69" s="140" t="e">
        <f t="shared" si="42"/>
        <v>#DIV/0!</v>
      </c>
      <c r="AC69" s="192" t="e">
        <f t="shared" si="32"/>
        <v>#DIV/0!</v>
      </c>
      <c r="AD69" s="557"/>
      <c r="AE69" s="558"/>
    </row>
    <row r="70" spans="2:31" s="24" customFormat="1" ht="18.75" customHeight="1" x14ac:dyDescent="0.2">
      <c r="B70" s="168">
        <v>70</v>
      </c>
      <c r="C70" s="151" t="s">
        <v>389</v>
      </c>
      <c r="D70" s="151" t="s">
        <v>267</v>
      </c>
      <c r="E70" s="152" t="s">
        <v>400</v>
      </c>
      <c r="F70" s="153" t="s">
        <v>401</v>
      </c>
      <c r="G70" s="154" t="s">
        <v>276</v>
      </c>
      <c r="H70" s="188">
        <v>4.5199999999999996</v>
      </c>
      <c r="I70" s="156" t="s">
        <v>88</v>
      </c>
      <c r="J70" s="208" t="str">
        <f>VLOOKUP(I70,Leistungswerte!$C$25:$AB$47,4,FALSE)</f>
        <v>Sanitärbereiche (Toiletten, Umkleideräume, Waschräume, Duschen)</v>
      </c>
      <c r="K70" s="157" t="s">
        <v>101</v>
      </c>
      <c r="L70" s="116">
        <f>VLOOKUP(K70,Jahresfaktoren!$B$8:$E$25,3,FALSE)</f>
        <v>189</v>
      </c>
      <c r="M70" s="117">
        <f>Stundensatz_Unterhalt!$S$76</f>
        <v>0</v>
      </c>
      <c r="N70" s="109">
        <f>VLOOKUP(I70,Leistungswerte!$C$25:$X$47,13,FALSE)</f>
        <v>0</v>
      </c>
      <c r="O70" s="118">
        <f t="shared" si="33"/>
        <v>854.28</v>
      </c>
      <c r="P70" s="119" t="e">
        <f t="shared" si="34"/>
        <v>#DIV/0!</v>
      </c>
      <c r="Q70" s="119" t="e">
        <f t="shared" si="35"/>
        <v>#DIV/0!</v>
      </c>
      <c r="R70" s="120" t="e">
        <f t="shared" si="36"/>
        <v>#DIV/0!</v>
      </c>
      <c r="S70" s="140" t="e">
        <f t="shared" si="37"/>
        <v>#DIV/0!</v>
      </c>
      <c r="T70" s="139"/>
      <c r="U70" s="116"/>
      <c r="V70" s="122"/>
      <c r="W70" s="115"/>
      <c r="X70" s="118"/>
      <c r="Y70" s="119"/>
      <c r="Z70" s="119"/>
      <c r="AA70" s="120"/>
      <c r="AB70" s="140"/>
      <c r="AC70" s="192" t="e">
        <f t="shared" si="32"/>
        <v>#DIV/0!</v>
      </c>
      <c r="AD70" s="557"/>
      <c r="AE70" s="558"/>
    </row>
    <row r="71" spans="2:31" s="24" customFormat="1" ht="18.75" customHeight="1" x14ac:dyDescent="0.2">
      <c r="B71" s="168">
        <v>71</v>
      </c>
      <c r="C71" s="151" t="s">
        <v>389</v>
      </c>
      <c r="D71" s="151" t="s">
        <v>267</v>
      </c>
      <c r="E71" s="152" t="s">
        <v>402</v>
      </c>
      <c r="F71" s="153" t="s">
        <v>403</v>
      </c>
      <c r="G71" s="154" t="s">
        <v>276</v>
      </c>
      <c r="H71" s="188">
        <v>1.77</v>
      </c>
      <c r="I71" s="156" t="s">
        <v>88</v>
      </c>
      <c r="J71" s="208" t="str">
        <f>VLOOKUP(I71,Leistungswerte!$C$25:$AB$47,4,FALSE)</f>
        <v>Sanitärbereiche (Toiletten, Umkleideräume, Waschräume, Duschen)</v>
      </c>
      <c r="K71" s="157" t="s">
        <v>101</v>
      </c>
      <c r="L71" s="116">
        <f>VLOOKUP(K71,Jahresfaktoren!$B$8:$E$25,3,FALSE)</f>
        <v>189</v>
      </c>
      <c r="M71" s="117">
        <f>Stundensatz_Unterhalt!$S$76</f>
        <v>0</v>
      </c>
      <c r="N71" s="109">
        <f>VLOOKUP(I71,Leistungswerte!$C$25:$X$47,13,FALSE)</f>
        <v>0</v>
      </c>
      <c r="O71" s="118">
        <f t="shared" si="33"/>
        <v>334.53000000000003</v>
      </c>
      <c r="P71" s="119" t="e">
        <f t="shared" si="34"/>
        <v>#DIV/0!</v>
      </c>
      <c r="Q71" s="119" t="e">
        <f t="shared" si="35"/>
        <v>#DIV/0!</v>
      </c>
      <c r="R71" s="120" t="e">
        <f t="shared" si="36"/>
        <v>#DIV/0!</v>
      </c>
      <c r="S71" s="140" t="e">
        <f t="shared" si="37"/>
        <v>#DIV/0!</v>
      </c>
      <c r="T71" s="139"/>
      <c r="U71" s="116"/>
      <c r="V71" s="122"/>
      <c r="W71" s="115"/>
      <c r="X71" s="118"/>
      <c r="Y71" s="119"/>
      <c r="Z71" s="119"/>
      <c r="AA71" s="120"/>
      <c r="AB71" s="140"/>
      <c r="AC71" s="192" t="e">
        <f t="shared" si="32"/>
        <v>#DIV/0!</v>
      </c>
      <c r="AD71" s="557"/>
      <c r="AE71" s="558"/>
    </row>
    <row r="72" spans="2:31" s="24" customFormat="1" ht="18.75" customHeight="1" x14ac:dyDescent="0.2">
      <c r="B72" s="168">
        <v>72</v>
      </c>
      <c r="C72" s="151" t="s">
        <v>389</v>
      </c>
      <c r="D72" s="151" t="s">
        <v>267</v>
      </c>
      <c r="E72" s="152" t="s">
        <v>404</v>
      </c>
      <c r="F72" s="153" t="s">
        <v>405</v>
      </c>
      <c r="G72" s="154" t="s">
        <v>356</v>
      </c>
      <c r="H72" s="188">
        <v>15.05</v>
      </c>
      <c r="I72" s="156" t="s">
        <v>69</v>
      </c>
      <c r="J72" s="208" t="str">
        <f>VLOOKUP(I72,Leistungswerte!$C$25:$AB$47,4,FALSE)</f>
        <v>Verkehrsflächen (Flure, Foyer, Eingangsbereiche) 
EG (MANUELL)</v>
      </c>
      <c r="K72" s="157" t="s">
        <v>101</v>
      </c>
      <c r="L72" s="116">
        <f>VLOOKUP(K72,Jahresfaktoren!$B$8:$E$25,3,FALSE)</f>
        <v>189</v>
      </c>
      <c r="M72" s="117">
        <f>Stundensatz_Unterhalt!$S$76</f>
        <v>0</v>
      </c>
      <c r="N72" s="109">
        <f>VLOOKUP(I72,Leistungswerte!$C$25:$X$47,13,FALSE)</f>
        <v>0</v>
      </c>
      <c r="O72" s="118">
        <f t="shared" si="33"/>
        <v>2844.4500000000003</v>
      </c>
      <c r="P72" s="119" t="e">
        <f t="shared" si="34"/>
        <v>#DIV/0!</v>
      </c>
      <c r="Q72" s="119" t="e">
        <f t="shared" si="35"/>
        <v>#DIV/0!</v>
      </c>
      <c r="R72" s="120" t="e">
        <f t="shared" si="36"/>
        <v>#DIV/0!</v>
      </c>
      <c r="S72" s="140" t="e">
        <f t="shared" si="37"/>
        <v>#DIV/0!</v>
      </c>
      <c r="T72" s="139"/>
      <c r="U72" s="116"/>
      <c r="V72" s="122"/>
      <c r="W72" s="115"/>
      <c r="X72" s="118"/>
      <c r="Y72" s="119"/>
      <c r="Z72" s="119"/>
      <c r="AA72" s="120"/>
      <c r="AB72" s="140"/>
      <c r="AC72" s="192" t="e">
        <f t="shared" si="32"/>
        <v>#DIV/0!</v>
      </c>
      <c r="AD72" s="557"/>
      <c r="AE72" s="558"/>
    </row>
    <row r="73" spans="2:31" s="24" customFormat="1" ht="18.75" customHeight="1" x14ac:dyDescent="0.2">
      <c r="B73" s="168">
        <v>74</v>
      </c>
      <c r="C73" s="151" t="s">
        <v>389</v>
      </c>
      <c r="D73" s="151" t="s">
        <v>267</v>
      </c>
      <c r="E73" s="152" t="s">
        <v>406</v>
      </c>
      <c r="F73" s="153" t="s">
        <v>407</v>
      </c>
      <c r="G73" s="154" t="s">
        <v>356</v>
      </c>
      <c r="H73" s="188">
        <v>12.73</v>
      </c>
      <c r="I73" s="156" t="s">
        <v>65</v>
      </c>
      <c r="J73" s="208" t="str">
        <f>VLOOKUP(I73,Leistungswerte!$C$25:$AB$47,4,FALSE)</f>
        <v>Verwaltungs- und Büroräume, Lehrerzimmer, Besprechungs- und Konferenzräume</v>
      </c>
      <c r="K73" s="157" t="s">
        <v>129</v>
      </c>
      <c r="L73" s="116">
        <f>VLOOKUP(K73,Jahresfaktoren!$B$8:$E$25,3,FALSE)</f>
        <v>94.5</v>
      </c>
      <c r="M73" s="117">
        <f>Stundensatz_Unterhalt!$S$76</f>
        <v>0</v>
      </c>
      <c r="N73" s="109">
        <f>VLOOKUP(I73,Leistungswerte!$C$25:$X$47,13,FALSE)</f>
        <v>0</v>
      </c>
      <c r="O73" s="118">
        <f t="shared" si="33"/>
        <v>1202.9850000000001</v>
      </c>
      <c r="P73" s="119" t="e">
        <f t="shared" si="34"/>
        <v>#DIV/0!</v>
      </c>
      <c r="Q73" s="119" t="e">
        <f t="shared" si="35"/>
        <v>#DIV/0!</v>
      </c>
      <c r="R73" s="120" t="e">
        <f t="shared" si="36"/>
        <v>#DIV/0!</v>
      </c>
      <c r="S73" s="140" t="e">
        <f t="shared" si="37"/>
        <v>#DIV/0!</v>
      </c>
      <c r="T73" s="139" t="s">
        <v>129</v>
      </c>
      <c r="U73" s="116">
        <f>VLOOKUP(T73,Jahresfaktoren!$B$8:$E$25,3,FALSE)</f>
        <v>94.5</v>
      </c>
      <c r="V73" s="117">
        <f>Stundensatz_Unterhalt!$S$76</f>
        <v>0</v>
      </c>
      <c r="W73" s="109">
        <f>VLOOKUP(I73,Leistungswerte!$C$25:$AM$43,28,FALSE)</f>
        <v>0</v>
      </c>
      <c r="X73" s="118">
        <f t="shared" ref="X73:X75" si="43">H73*U73</f>
        <v>1202.9850000000001</v>
      </c>
      <c r="Y73" s="119" t="e">
        <f t="shared" ref="Y73:Y75" si="44">X73/W73</f>
        <v>#DIV/0!</v>
      </c>
      <c r="Z73" s="119" t="e">
        <f t="shared" ref="Z73:Z75" si="45">Y73/U73</f>
        <v>#DIV/0!</v>
      </c>
      <c r="AA73" s="120" t="e">
        <f t="shared" ref="AA73:AA75" si="46">IF(Y73=0,0,Y73*V73)</f>
        <v>#DIV/0!</v>
      </c>
      <c r="AB73" s="140" t="e">
        <f t="shared" ref="AB73:AB75" si="47">IF(Y73=0,0,AA73/U73)</f>
        <v>#DIV/0!</v>
      </c>
      <c r="AC73" s="192" t="e">
        <f t="shared" si="32"/>
        <v>#DIV/0!</v>
      </c>
      <c r="AD73" s="557"/>
      <c r="AE73" s="558"/>
    </row>
    <row r="74" spans="2:31" s="24" customFormat="1" ht="18.75" customHeight="1" x14ac:dyDescent="0.2">
      <c r="B74" s="168">
        <v>76</v>
      </c>
      <c r="C74" s="151" t="s">
        <v>389</v>
      </c>
      <c r="D74" s="151" t="s">
        <v>267</v>
      </c>
      <c r="E74" s="152" t="s">
        <v>408</v>
      </c>
      <c r="F74" s="153" t="s">
        <v>409</v>
      </c>
      <c r="G74" s="154" t="s">
        <v>356</v>
      </c>
      <c r="H74" s="188">
        <v>13.84</v>
      </c>
      <c r="I74" s="156" t="s">
        <v>65</v>
      </c>
      <c r="J74" s="208" t="str">
        <f>VLOOKUP(I74,Leistungswerte!$C$25:$AB$47,4,FALSE)</f>
        <v>Verwaltungs- und Büroräume, Lehrerzimmer, Besprechungs- und Konferenzräume</v>
      </c>
      <c r="K74" s="157" t="s">
        <v>129</v>
      </c>
      <c r="L74" s="116">
        <f>VLOOKUP(K74,Jahresfaktoren!$B$8:$E$25,3,FALSE)</f>
        <v>94.5</v>
      </c>
      <c r="M74" s="117">
        <f>Stundensatz_Unterhalt!$S$76</f>
        <v>0</v>
      </c>
      <c r="N74" s="109">
        <f>VLOOKUP(I74,Leistungswerte!$C$25:$X$47,13,FALSE)</f>
        <v>0</v>
      </c>
      <c r="O74" s="118">
        <f t="shared" si="33"/>
        <v>1307.8799999999999</v>
      </c>
      <c r="P74" s="119" t="e">
        <f t="shared" si="34"/>
        <v>#DIV/0!</v>
      </c>
      <c r="Q74" s="119" t="e">
        <f t="shared" si="35"/>
        <v>#DIV/0!</v>
      </c>
      <c r="R74" s="120" t="e">
        <f t="shared" si="36"/>
        <v>#DIV/0!</v>
      </c>
      <c r="S74" s="140" t="e">
        <f t="shared" si="37"/>
        <v>#DIV/0!</v>
      </c>
      <c r="T74" s="139" t="s">
        <v>129</v>
      </c>
      <c r="U74" s="116">
        <f>VLOOKUP(T74,Jahresfaktoren!$B$8:$E$25,3,FALSE)</f>
        <v>94.5</v>
      </c>
      <c r="V74" s="117">
        <f>Stundensatz_Unterhalt!$S$76</f>
        <v>0</v>
      </c>
      <c r="W74" s="109">
        <f>VLOOKUP(I74,Leistungswerte!$C$25:$AM$43,28,FALSE)</f>
        <v>0</v>
      </c>
      <c r="X74" s="118">
        <f t="shared" si="43"/>
        <v>1307.8799999999999</v>
      </c>
      <c r="Y74" s="119" t="e">
        <f t="shared" si="44"/>
        <v>#DIV/0!</v>
      </c>
      <c r="Z74" s="119" t="e">
        <f t="shared" si="45"/>
        <v>#DIV/0!</v>
      </c>
      <c r="AA74" s="120" t="e">
        <f t="shared" si="46"/>
        <v>#DIV/0!</v>
      </c>
      <c r="AB74" s="140" t="e">
        <f t="shared" si="47"/>
        <v>#DIV/0!</v>
      </c>
      <c r="AC74" s="192" t="e">
        <f t="shared" si="32"/>
        <v>#DIV/0!</v>
      </c>
      <c r="AD74" s="557"/>
      <c r="AE74" s="558"/>
    </row>
    <row r="75" spans="2:31" s="24" customFormat="1" ht="18.75" customHeight="1" x14ac:dyDescent="0.2">
      <c r="B75" s="168">
        <v>78</v>
      </c>
      <c r="C75" s="151" t="s">
        <v>389</v>
      </c>
      <c r="D75" s="151" t="s">
        <v>267</v>
      </c>
      <c r="E75" s="152" t="s">
        <v>410</v>
      </c>
      <c r="F75" s="153" t="s">
        <v>411</v>
      </c>
      <c r="G75" s="154" t="s">
        <v>356</v>
      </c>
      <c r="H75" s="188">
        <v>21.09</v>
      </c>
      <c r="I75" s="156" t="s">
        <v>65</v>
      </c>
      <c r="J75" s="208" t="str">
        <f>VLOOKUP(I75,Leistungswerte!$C$25:$AB$47,4,FALSE)</f>
        <v>Verwaltungs- und Büroräume, Lehrerzimmer, Besprechungs- und Konferenzräume</v>
      </c>
      <c r="K75" s="157" t="s">
        <v>129</v>
      </c>
      <c r="L75" s="116">
        <f>VLOOKUP(K75,Jahresfaktoren!$B$8:$E$25,3,FALSE)</f>
        <v>94.5</v>
      </c>
      <c r="M75" s="117">
        <f>Stundensatz_Unterhalt!$S$76</f>
        <v>0</v>
      </c>
      <c r="N75" s="109">
        <f>VLOOKUP(I75,Leistungswerte!$C$25:$X$47,13,FALSE)</f>
        <v>0</v>
      </c>
      <c r="O75" s="118">
        <f t="shared" si="33"/>
        <v>1993.0049999999999</v>
      </c>
      <c r="P75" s="119" t="e">
        <f t="shared" si="34"/>
        <v>#DIV/0!</v>
      </c>
      <c r="Q75" s="119" t="e">
        <f t="shared" si="35"/>
        <v>#DIV/0!</v>
      </c>
      <c r="R75" s="120" t="e">
        <f t="shared" si="36"/>
        <v>#DIV/0!</v>
      </c>
      <c r="S75" s="140" t="e">
        <f t="shared" si="37"/>
        <v>#DIV/0!</v>
      </c>
      <c r="T75" s="139" t="s">
        <v>129</v>
      </c>
      <c r="U75" s="116">
        <f>VLOOKUP(T75,Jahresfaktoren!$B$8:$E$25,3,FALSE)</f>
        <v>94.5</v>
      </c>
      <c r="V75" s="117">
        <f>Stundensatz_Unterhalt!$S$76</f>
        <v>0</v>
      </c>
      <c r="W75" s="109">
        <f>VLOOKUP(I75,Leistungswerte!$C$25:$AM$43,28,FALSE)</f>
        <v>0</v>
      </c>
      <c r="X75" s="118">
        <f t="shared" si="43"/>
        <v>1993.0049999999999</v>
      </c>
      <c r="Y75" s="119" t="e">
        <f t="shared" si="44"/>
        <v>#DIV/0!</v>
      </c>
      <c r="Z75" s="119" t="e">
        <f t="shared" si="45"/>
        <v>#DIV/0!</v>
      </c>
      <c r="AA75" s="120" t="e">
        <f t="shared" si="46"/>
        <v>#DIV/0!</v>
      </c>
      <c r="AB75" s="140" t="e">
        <f t="shared" si="47"/>
        <v>#DIV/0!</v>
      </c>
      <c r="AC75" s="192" t="e">
        <f t="shared" si="32"/>
        <v>#DIV/0!</v>
      </c>
      <c r="AD75" s="557"/>
      <c r="AE75" s="558"/>
    </row>
    <row r="76" spans="2:31" s="24" customFormat="1" ht="18.75" customHeight="1" x14ac:dyDescent="0.2">
      <c r="B76" s="168">
        <v>79</v>
      </c>
      <c r="C76" s="151" t="s">
        <v>389</v>
      </c>
      <c r="D76" s="151" t="s">
        <v>267</v>
      </c>
      <c r="E76" s="152" t="s">
        <v>412</v>
      </c>
      <c r="F76" s="153" t="s">
        <v>413</v>
      </c>
      <c r="G76" s="154" t="s">
        <v>276</v>
      </c>
      <c r="H76" s="188">
        <v>7.11</v>
      </c>
      <c r="I76" s="156" t="s">
        <v>88</v>
      </c>
      <c r="J76" s="208" t="str">
        <f>VLOOKUP(I76,Leistungswerte!$C$25:$AB$47,4,FALSE)</f>
        <v>Sanitärbereiche (Toiletten, Umkleideräume, Waschräume, Duschen)</v>
      </c>
      <c r="K76" s="157" t="s">
        <v>101</v>
      </c>
      <c r="L76" s="116">
        <f>VLOOKUP(K76,Jahresfaktoren!$B$8:$E$25,3,FALSE)</f>
        <v>189</v>
      </c>
      <c r="M76" s="117">
        <f>Stundensatz_Unterhalt!$S$76</f>
        <v>0</v>
      </c>
      <c r="N76" s="109">
        <f>VLOOKUP(I76,Leistungswerte!$C$25:$X$47,13,FALSE)</f>
        <v>0</v>
      </c>
      <c r="O76" s="118">
        <f t="shared" si="33"/>
        <v>1343.79</v>
      </c>
      <c r="P76" s="119" t="e">
        <f t="shared" si="34"/>
        <v>#DIV/0!</v>
      </c>
      <c r="Q76" s="119" t="e">
        <f t="shared" si="35"/>
        <v>#DIV/0!</v>
      </c>
      <c r="R76" s="120" t="e">
        <f t="shared" si="36"/>
        <v>#DIV/0!</v>
      </c>
      <c r="S76" s="140" t="e">
        <f t="shared" si="37"/>
        <v>#DIV/0!</v>
      </c>
      <c r="T76" s="139"/>
      <c r="U76" s="116"/>
      <c r="V76" s="122"/>
      <c r="W76" s="115"/>
      <c r="X76" s="118"/>
      <c r="Y76" s="119"/>
      <c r="Z76" s="119"/>
      <c r="AA76" s="120"/>
      <c r="AB76" s="140"/>
      <c r="AC76" s="192" t="e">
        <f t="shared" si="32"/>
        <v>#DIV/0!</v>
      </c>
      <c r="AD76" s="557"/>
      <c r="AE76" s="558"/>
    </row>
    <row r="77" spans="2:31" s="24" customFormat="1" ht="18.75" customHeight="1" x14ac:dyDescent="0.2">
      <c r="B77" s="168">
        <v>80</v>
      </c>
      <c r="C77" s="151" t="s">
        <v>389</v>
      </c>
      <c r="D77" s="151" t="s">
        <v>267</v>
      </c>
      <c r="E77" s="152" t="s">
        <v>414</v>
      </c>
      <c r="F77" s="153" t="s">
        <v>277</v>
      </c>
      <c r="G77" s="154" t="s">
        <v>276</v>
      </c>
      <c r="H77" s="188">
        <v>8.6300000000000008</v>
      </c>
      <c r="I77" s="156" t="s">
        <v>88</v>
      </c>
      <c r="J77" s="208" t="str">
        <f>VLOOKUP(I77,Leistungswerte!$C$25:$AB$47,4,FALSE)</f>
        <v>Sanitärbereiche (Toiletten, Umkleideräume, Waschräume, Duschen)</v>
      </c>
      <c r="K77" s="157" t="s">
        <v>101</v>
      </c>
      <c r="L77" s="116">
        <f>VLOOKUP(K77,Jahresfaktoren!$B$8:$E$25,3,FALSE)</f>
        <v>189</v>
      </c>
      <c r="M77" s="117">
        <f>Stundensatz_Unterhalt!$S$76</f>
        <v>0</v>
      </c>
      <c r="N77" s="109">
        <f>VLOOKUP(I77,Leistungswerte!$C$25:$X$47,13,FALSE)</f>
        <v>0</v>
      </c>
      <c r="O77" s="118">
        <f t="shared" si="33"/>
        <v>1631.0700000000002</v>
      </c>
      <c r="P77" s="119" t="e">
        <f t="shared" si="34"/>
        <v>#DIV/0!</v>
      </c>
      <c r="Q77" s="119" t="e">
        <f t="shared" si="35"/>
        <v>#DIV/0!</v>
      </c>
      <c r="R77" s="120" t="e">
        <f t="shared" si="36"/>
        <v>#DIV/0!</v>
      </c>
      <c r="S77" s="140" t="e">
        <f t="shared" si="37"/>
        <v>#DIV/0!</v>
      </c>
      <c r="T77" s="139"/>
      <c r="U77" s="116"/>
      <c r="V77" s="122"/>
      <c r="W77" s="115"/>
      <c r="X77" s="118"/>
      <c r="Y77" s="119"/>
      <c r="Z77" s="119"/>
      <c r="AA77" s="120"/>
      <c r="AB77" s="140"/>
      <c r="AC77" s="192" t="e">
        <f t="shared" si="32"/>
        <v>#DIV/0!</v>
      </c>
      <c r="AD77" s="557"/>
      <c r="AE77" s="558"/>
    </row>
    <row r="78" spans="2:31" s="24" customFormat="1" ht="18.75" customHeight="1" x14ac:dyDescent="0.2">
      <c r="B78" s="168">
        <v>82</v>
      </c>
      <c r="C78" s="151" t="s">
        <v>389</v>
      </c>
      <c r="D78" s="151" t="s">
        <v>267</v>
      </c>
      <c r="E78" s="152" t="s">
        <v>415</v>
      </c>
      <c r="F78" s="153" t="s">
        <v>416</v>
      </c>
      <c r="G78" s="154" t="s">
        <v>356</v>
      </c>
      <c r="H78" s="188">
        <v>20.34</v>
      </c>
      <c r="I78" s="156" t="s">
        <v>65</v>
      </c>
      <c r="J78" s="208" t="str">
        <f>VLOOKUP(I78,Leistungswerte!$C$25:$AB$47,4,FALSE)</f>
        <v>Verwaltungs- und Büroräume, Lehrerzimmer, Besprechungs- und Konferenzräume</v>
      </c>
      <c r="K78" s="157" t="s">
        <v>129</v>
      </c>
      <c r="L78" s="116">
        <f>VLOOKUP(K78,Jahresfaktoren!$B$8:$E$25,3,FALSE)</f>
        <v>94.5</v>
      </c>
      <c r="M78" s="117">
        <f>Stundensatz_Unterhalt!$S$76</f>
        <v>0</v>
      </c>
      <c r="N78" s="109">
        <f>VLOOKUP(I78,Leistungswerte!$C$25:$X$47,13,FALSE)</f>
        <v>0</v>
      </c>
      <c r="O78" s="118">
        <f t="shared" si="33"/>
        <v>1922.1299999999999</v>
      </c>
      <c r="P78" s="119" t="e">
        <f t="shared" si="34"/>
        <v>#DIV/0!</v>
      </c>
      <c r="Q78" s="119" t="e">
        <f t="shared" si="35"/>
        <v>#DIV/0!</v>
      </c>
      <c r="R78" s="120" t="e">
        <f t="shared" si="36"/>
        <v>#DIV/0!</v>
      </c>
      <c r="S78" s="140" t="e">
        <f t="shared" si="37"/>
        <v>#DIV/0!</v>
      </c>
      <c r="T78" s="139" t="s">
        <v>129</v>
      </c>
      <c r="U78" s="116">
        <f>VLOOKUP(T78,Jahresfaktoren!$B$8:$E$25,3,FALSE)</f>
        <v>94.5</v>
      </c>
      <c r="V78" s="117">
        <f>Stundensatz_Unterhalt!$S$76</f>
        <v>0</v>
      </c>
      <c r="W78" s="109">
        <f>VLOOKUP(I78,Leistungswerte!$C$25:$AM$43,28,FALSE)</f>
        <v>0</v>
      </c>
      <c r="X78" s="118">
        <f t="shared" ref="X78" si="48">H78*U78</f>
        <v>1922.1299999999999</v>
      </c>
      <c r="Y78" s="119" t="e">
        <f t="shared" ref="Y78" si="49">X78/W78</f>
        <v>#DIV/0!</v>
      </c>
      <c r="Z78" s="119" t="e">
        <f t="shared" ref="Z78" si="50">Y78/U78</f>
        <v>#DIV/0!</v>
      </c>
      <c r="AA78" s="120" t="e">
        <f t="shared" ref="AA78" si="51">IF(Y78=0,0,Y78*V78)</f>
        <v>#DIV/0!</v>
      </c>
      <c r="AB78" s="140" t="e">
        <f t="shared" ref="AB78" si="52">IF(Y78=0,0,AA78/U78)</f>
        <v>#DIV/0!</v>
      </c>
      <c r="AC78" s="192" t="e">
        <f t="shared" si="32"/>
        <v>#DIV/0!</v>
      </c>
      <c r="AD78" s="557"/>
      <c r="AE78" s="558"/>
    </row>
    <row r="79" spans="2:31" s="24" customFormat="1" ht="18.75" customHeight="1" x14ac:dyDescent="0.2">
      <c r="B79" s="168">
        <v>83</v>
      </c>
      <c r="C79" s="151" t="s">
        <v>389</v>
      </c>
      <c r="D79" s="151" t="s">
        <v>267</v>
      </c>
      <c r="E79" s="152" t="s">
        <v>417</v>
      </c>
      <c r="F79" s="153" t="s">
        <v>418</v>
      </c>
      <c r="G79" s="154" t="s">
        <v>356</v>
      </c>
      <c r="H79" s="188">
        <v>64.94</v>
      </c>
      <c r="I79" s="156" t="s">
        <v>69</v>
      </c>
      <c r="J79" s="208" t="str">
        <f>VLOOKUP(I79,Leistungswerte!$C$25:$AB$47,4,FALSE)</f>
        <v>Verkehrsflächen (Flure, Foyer, Eingangsbereiche) 
EG (MANUELL)</v>
      </c>
      <c r="K79" s="157" t="s">
        <v>101</v>
      </c>
      <c r="L79" s="116">
        <f>VLOOKUP(K79,Jahresfaktoren!$B$8:$E$25,3,FALSE)</f>
        <v>189</v>
      </c>
      <c r="M79" s="117">
        <f>Stundensatz_Unterhalt!$S$76</f>
        <v>0</v>
      </c>
      <c r="N79" s="109">
        <f>VLOOKUP(I79,Leistungswerte!$C$25:$X$47,13,FALSE)</f>
        <v>0</v>
      </c>
      <c r="O79" s="118">
        <f t="shared" si="33"/>
        <v>12273.66</v>
      </c>
      <c r="P79" s="119" t="e">
        <f t="shared" si="34"/>
        <v>#DIV/0!</v>
      </c>
      <c r="Q79" s="119" t="e">
        <f t="shared" si="35"/>
        <v>#DIV/0!</v>
      </c>
      <c r="R79" s="120" t="e">
        <f t="shared" si="36"/>
        <v>#DIV/0!</v>
      </c>
      <c r="S79" s="140" t="e">
        <f t="shared" si="37"/>
        <v>#DIV/0!</v>
      </c>
      <c r="T79" s="139"/>
      <c r="U79" s="116"/>
      <c r="V79" s="122"/>
      <c r="W79" s="115"/>
      <c r="X79" s="118"/>
      <c r="Y79" s="119"/>
      <c r="Z79" s="119"/>
      <c r="AA79" s="120"/>
      <c r="AB79" s="140"/>
      <c r="AC79" s="192" t="e">
        <f t="shared" si="32"/>
        <v>#DIV/0!</v>
      </c>
      <c r="AD79" s="557"/>
      <c r="AE79" s="558"/>
    </row>
    <row r="80" spans="2:31" s="24" customFormat="1" ht="18.75" customHeight="1" x14ac:dyDescent="0.2">
      <c r="B80" s="168">
        <v>84</v>
      </c>
      <c r="C80" s="151" t="s">
        <v>389</v>
      </c>
      <c r="D80" s="151" t="s">
        <v>267</v>
      </c>
      <c r="E80" s="152" t="s">
        <v>419</v>
      </c>
      <c r="F80" s="153" t="s">
        <v>420</v>
      </c>
      <c r="G80" s="154" t="s">
        <v>276</v>
      </c>
      <c r="H80" s="188">
        <v>10.72</v>
      </c>
      <c r="I80" s="156" t="s">
        <v>94</v>
      </c>
      <c r="J80" s="208" t="str">
        <f>VLOOKUP(I80,Leistungswerte!$C$25:$AB$47,4,FALSE)</f>
        <v>Küchen zur Schülerverpflegung</v>
      </c>
      <c r="K80" s="157" t="s">
        <v>101</v>
      </c>
      <c r="L80" s="116">
        <f>VLOOKUP(K80,Jahresfaktoren!$B$8:$E$25,3,FALSE)</f>
        <v>189</v>
      </c>
      <c r="M80" s="117">
        <f>Stundensatz_Unterhalt!$S$76</f>
        <v>0</v>
      </c>
      <c r="N80" s="109">
        <f>VLOOKUP(I80,Leistungswerte!$C$25:$X$47,13,FALSE)</f>
        <v>0</v>
      </c>
      <c r="O80" s="118">
        <f t="shared" si="33"/>
        <v>2026.0800000000002</v>
      </c>
      <c r="P80" s="119" t="e">
        <f t="shared" si="34"/>
        <v>#DIV/0!</v>
      </c>
      <c r="Q80" s="119" t="e">
        <f t="shared" si="35"/>
        <v>#DIV/0!</v>
      </c>
      <c r="R80" s="120" t="e">
        <f t="shared" si="36"/>
        <v>#DIV/0!</v>
      </c>
      <c r="S80" s="140" t="e">
        <f t="shared" si="37"/>
        <v>#DIV/0!</v>
      </c>
      <c r="T80" s="139"/>
      <c r="U80" s="116"/>
      <c r="V80" s="122"/>
      <c r="W80" s="115"/>
      <c r="X80" s="118"/>
      <c r="Y80" s="119"/>
      <c r="Z80" s="119"/>
      <c r="AA80" s="120"/>
      <c r="AB80" s="140"/>
      <c r="AC80" s="192" t="e">
        <f t="shared" si="32"/>
        <v>#DIV/0!</v>
      </c>
      <c r="AD80" s="557"/>
      <c r="AE80" s="558"/>
    </row>
    <row r="81" spans="2:31" s="24" customFormat="1" ht="18.75" customHeight="1" x14ac:dyDescent="0.2">
      <c r="B81" s="168">
        <v>86</v>
      </c>
      <c r="C81" s="151" t="s">
        <v>389</v>
      </c>
      <c r="D81" s="151" t="s">
        <v>267</v>
      </c>
      <c r="E81" s="152" t="s">
        <v>421</v>
      </c>
      <c r="F81" s="153" t="s">
        <v>282</v>
      </c>
      <c r="G81" s="154" t="s">
        <v>356</v>
      </c>
      <c r="H81" s="188">
        <v>81.849999999999994</v>
      </c>
      <c r="I81" s="156" t="s">
        <v>65</v>
      </c>
      <c r="J81" s="208" t="str">
        <f>VLOOKUP(I81,Leistungswerte!$C$25:$AB$47,4,FALSE)</f>
        <v>Verwaltungs- und Büroräume, Lehrerzimmer, Besprechungs- und Konferenzräume</v>
      </c>
      <c r="K81" s="157" t="s">
        <v>129</v>
      </c>
      <c r="L81" s="116">
        <f>VLOOKUP(K81,Jahresfaktoren!$B$8:$E$25,3,FALSE)</f>
        <v>94.5</v>
      </c>
      <c r="M81" s="117">
        <f>Stundensatz_Unterhalt!$S$76</f>
        <v>0</v>
      </c>
      <c r="N81" s="109">
        <f>VLOOKUP(I81,Leistungswerte!$C$25:$X$47,13,FALSE)</f>
        <v>0</v>
      </c>
      <c r="O81" s="118">
        <f t="shared" si="33"/>
        <v>7734.8249999999998</v>
      </c>
      <c r="P81" s="119" t="e">
        <f t="shared" si="34"/>
        <v>#DIV/0!</v>
      </c>
      <c r="Q81" s="119" t="e">
        <f t="shared" si="35"/>
        <v>#DIV/0!</v>
      </c>
      <c r="R81" s="120" t="e">
        <f t="shared" si="36"/>
        <v>#DIV/0!</v>
      </c>
      <c r="S81" s="140" t="e">
        <f t="shared" si="37"/>
        <v>#DIV/0!</v>
      </c>
      <c r="T81" s="139" t="s">
        <v>129</v>
      </c>
      <c r="U81" s="116">
        <f>VLOOKUP(T81,Jahresfaktoren!$B$8:$E$25,3,FALSE)</f>
        <v>94.5</v>
      </c>
      <c r="V81" s="117">
        <f>Stundensatz_Unterhalt!$S$76</f>
        <v>0</v>
      </c>
      <c r="W81" s="109">
        <f>VLOOKUP(I81,Leistungswerte!$C$25:$AM$43,28,FALSE)</f>
        <v>0</v>
      </c>
      <c r="X81" s="118">
        <f t="shared" ref="X81" si="53">H81*U81</f>
        <v>7734.8249999999998</v>
      </c>
      <c r="Y81" s="119" t="e">
        <f t="shared" ref="Y81" si="54">X81/W81</f>
        <v>#DIV/0!</v>
      </c>
      <c r="Z81" s="119" t="e">
        <f t="shared" ref="Z81" si="55">Y81/U81</f>
        <v>#DIV/0!</v>
      </c>
      <c r="AA81" s="120" t="e">
        <f t="shared" ref="AA81" si="56">IF(Y81=0,0,Y81*V81)</f>
        <v>#DIV/0!</v>
      </c>
      <c r="AB81" s="140" t="e">
        <f t="shared" ref="AB81" si="57">IF(Y81=0,0,AA81/U81)</f>
        <v>#DIV/0!</v>
      </c>
      <c r="AC81" s="192" t="e">
        <f t="shared" si="32"/>
        <v>#DIV/0!</v>
      </c>
      <c r="AD81" s="557"/>
      <c r="AE81" s="558"/>
    </row>
    <row r="82" spans="2:31" s="24" customFormat="1" ht="18.75" customHeight="1" x14ac:dyDescent="0.2">
      <c r="B82" s="168">
        <v>87</v>
      </c>
      <c r="C82" s="151" t="s">
        <v>389</v>
      </c>
      <c r="D82" s="151" t="s">
        <v>267</v>
      </c>
      <c r="E82" s="152" t="s">
        <v>422</v>
      </c>
      <c r="F82" s="153" t="s">
        <v>423</v>
      </c>
      <c r="G82" s="154" t="s">
        <v>356</v>
      </c>
      <c r="H82" s="188">
        <v>107.44</v>
      </c>
      <c r="I82" s="156" t="s">
        <v>92</v>
      </c>
      <c r="J82" s="208" t="str">
        <f>VLOOKUP(I82,Leistungswerte!$C$25:$AB$47,4,FALSE)</f>
        <v>Sozialräume, Speisesaal, Kantinen, Cafeteria, einschließlich Flure in diesem Bereich, Teeküchen, Arzt-/Sanitätsräume</v>
      </c>
      <c r="K82" s="157" t="s">
        <v>101</v>
      </c>
      <c r="L82" s="116">
        <f>VLOOKUP(K82,Jahresfaktoren!$B$8:$E$25,3,FALSE)</f>
        <v>189</v>
      </c>
      <c r="M82" s="117">
        <f>Stundensatz_Unterhalt!$S$76</f>
        <v>0</v>
      </c>
      <c r="N82" s="109">
        <f>VLOOKUP(I82,Leistungswerte!$C$25:$X$47,13,FALSE)</f>
        <v>0</v>
      </c>
      <c r="O82" s="118">
        <f t="shared" si="33"/>
        <v>20306.16</v>
      </c>
      <c r="P82" s="119" t="e">
        <f t="shared" si="34"/>
        <v>#DIV/0!</v>
      </c>
      <c r="Q82" s="119" t="e">
        <f t="shared" si="35"/>
        <v>#DIV/0!</v>
      </c>
      <c r="R82" s="120" t="e">
        <f t="shared" si="36"/>
        <v>#DIV/0!</v>
      </c>
      <c r="S82" s="140" t="e">
        <f t="shared" si="37"/>
        <v>#DIV/0!</v>
      </c>
      <c r="T82" s="139"/>
      <c r="U82" s="116"/>
      <c r="V82" s="122"/>
      <c r="W82" s="115"/>
      <c r="X82" s="118"/>
      <c r="Y82" s="119"/>
      <c r="Z82" s="119"/>
      <c r="AA82" s="120"/>
      <c r="AB82" s="140"/>
      <c r="AC82" s="192" t="e">
        <f t="shared" si="32"/>
        <v>#DIV/0!</v>
      </c>
      <c r="AD82" s="557"/>
      <c r="AE82" s="558"/>
    </row>
    <row r="83" spans="2:31" s="24" customFormat="1" ht="18.75" customHeight="1" x14ac:dyDescent="0.2">
      <c r="B83" s="168">
        <v>88</v>
      </c>
      <c r="C83" s="151" t="s">
        <v>389</v>
      </c>
      <c r="D83" s="151" t="s">
        <v>267</v>
      </c>
      <c r="E83" s="152" t="s">
        <v>424</v>
      </c>
      <c r="F83" s="153" t="s">
        <v>425</v>
      </c>
      <c r="G83" s="154" t="s">
        <v>276</v>
      </c>
      <c r="H83" s="188">
        <v>16.13</v>
      </c>
      <c r="I83" s="156" t="s">
        <v>94</v>
      </c>
      <c r="J83" s="208" t="str">
        <f>VLOOKUP(I83,Leistungswerte!$C$25:$AB$47,4,FALSE)</f>
        <v>Küchen zur Schülerverpflegung</v>
      </c>
      <c r="K83" s="157" t="s">
        <v>101</v>
      </c>
      <c r="L83" s="116">
        <f>VLOOKUP(K83,Jahresfaktoren!$B$8:$E$25,3,FALSE)</f>
        <v>189</v>
      </c>
      <c r="M83" s="117">
        <f>Stundensatz_Unterhalt!$S$76</f>
        <v>0</v>
      </c>
      <c r="N83" s="109">
        <f>VLOOKUP(I83,Leistungswerte!$C$25:$X$47,13,FALSE)</f>
        <v>0</v>
      </c>
      <c r="O83" s="118">
        <f t="shared" si="33"/>
        <v>3048.5699999999997</v>
      </c>
      <c r="P83" s="119" t="e">
        <f t="shared" si="34"/>
        <v>#DIV/0!</v>
      </c>
      <c r="Q83" s="119" t="e">
        <f t="shared" si="35"/>
        <v>#DIV/0!</v>
      </c>
      <c r="R83" s="120" t="e">
        <f t="shared" si="36"/>
        <v>#DIV/0!</v>
      </c>
      <c r="S83" s="140" t="e">
        <f t="shared" si="37"/>
        <v>#DIV/0!</v>
      </c>
      <c r="T83" s="139"/>
      <c r="U83" s="116"/>
      <c r="V83" s="122"/>
      <c r="W83" s="115"/>
      <c r="X83" s="118"/>
      <c r="Y83" s="119"/>
      <c r="Z83" s="119"/>
      <c r="AA83" s="120"/>
      <c r="AB83" s="140"/>
      <c r="AC83" s="192" t="e">
        <f t="shared" si="32"/>
        <v>#DIV/0!</v>
      </c>
      <c r="AD83" s="557"/>
      <c r="AE83" s="558"/>
    </row>
    <row r="84" spans="2:31" s="24" customFormat="1" ht="18.75" customHeight="1" x14ac:dyDescent="0.2">
      <c r="B84" s="168">
        <v>89</v>
      </c>
      <c r="C84" s="151" t="s">
        <v>389</v>
      </c>
      <c r="D84" s="151" t="s">
        <v>267</v>
      </c>
      <c r="E84" s="152" t="s">
        <v>426</v>
      </c>
      <c r="F84" s="153" t="s">
        <v>427</v>
      </c>
      <c r="G84" s="154" t="s">
        <v>276</v>
      </c>
      <c r="H84" s="188">
        <v>14.47</v>
      </c>
      <c r="I84" s="156" t="s">
        <v>94</v>
      </c>
      <c r="J84" s="208" t="str">
        <f>VLOOKUP(I84,Leistungswerte!$C$25:$AB$47,4,FALSE)</f>
        <v>Küchen zur Schülerverpflegung</v>
      </c>
      <c r="K84" s="157" t="s">
        <v>101</v>
      </c>
      <c r="L84" s="116">
        <f>VLOOKUP(K84,Jahresfaktoren!$B$8:$E$25,3,FALSE)</f>
        <v>189</v>
      </c>
      <c r="M84" s="117">
        <f>Stundensatz_Unterhalt!$S$76</f>
        <v>0</v>
      </c>
      <c r="N84" s="109">
        <f>VLOOKUP(I84,Leistungswerte!$C$25:$X$47,13,FALSE)</f>
        <v>0</v>
      </c>
      <c r="O84" s="118">
        <f t="shared" si="33"/>
        <v>2734.83</v>
      </c>
      <c r="P84" s="119" t="e">
        <f t="shared" si="34"/>
        <v>#DIV/0!</v>
      </c>
      <c r="Q84" s="119" t="e">
        <f t="shared" si="35"/>
        <v>#DIV/0!</v>
      </c>
      <c r="R84" s="120" t="e">
        <f t="shared" si="36"/>
        <v>#DIV/0!</v>
      </c>
      <c r="S84" s="140" t="e">
        <f t="shared" si="37"/>
        <v>#DIV/0!</v>
      </c>
      <c r="T84" s="139"/>
      <c r="U84" s="116"/>
      <c r="V84" s="122"/>
      <c r="W84" s="115"/>
      <c r="X84" s="118"/>
      <c r="Y84" s="119"/>
      <c r="Z84" s="119"/>
      <c r="AA84" s="120"/>
      <c r="AB84" s="140"/>
      <c r="AC84" s="192" t="e">
        <f t="shared" si="32"/>
        <v>#DIV/0!</v>
      </c>
      <c r="AD84" s="557"/>
      <c r="AE84" s="558"/>
    </row>
    <row r="85" spans="2:31" s="24" customFormat="1" ht="18.75" customHeight="1" x14ac:dyDescent="0.2">
      <c r="B85" s="168">
        <v>90</v>
      </c>
      <c r="C85" s="151" t="s">
        <v>389</v>
      </c>
      <c r="D85" s="151" t="s">
        <v>267</v>
      </c>
      <c r="E85" s="152" t="s">
        <v>428</v>
      </c>
      <c r="F85" s="153" t="s">
        <v>429</v>
      </c>
      <c r="G85" s="154" t="s">
        <v>276</v>
      </c>
      <c r="H85" s="188">
        <v>7.07</v>
      </c>
      <c r="I85" s="156" t="s">
        <v>88</v>
      </c>
      <c r="J85" s="208" t="str">
        <f>VLOOKUP(I85,Leistungswerte!$C$25:$AB$47,4,FALSE)</f>
        <v>Sanitärbereiche (Toiletten, Umkleideräume, Waschräume, Duschen)</v>
      </c>
      <c r="K85" s="157" t="s">
        <v>101</v>
      </c>
      <c r="L85" s="116">
        <f>VLOOKUP(K85,Jahresfaktoren!$B$8:$E$25,3,FALSE)</f>
        <v>189</v>
      </c>
      <c r="M85" s="117">
        <f>Stundensatz_Unterhalt!$S$76</f>
        <v>0</v>
      </c>
      <c r="N85" s="109">
        <f>VLOOKUP(I85,Leistungswerte!$C$25:$X$47,13,FALSE)</f>
        <v>0</v>
      </c>
      <c r="O85" s="118">
        <f t="shared" si="33"/>
        <v>1336.23</v>
      </c>
      <c r="P85" s="119" t="e">
        <f t="shared" si="34"/>
        <v>#DIV/0!</v>
      </c>
      <c r="Q85" s="119" t="e">
        <f t="shared" si="35"/>
        <v>#DIV/0!</v>
      </c>
      <c r="R85" s="120" t="e">
        <f t="shared" si="36"/>
        <v>#DIV/0!</v>
      </c>
      <c r="S85" s="140" t="e">
        <f t="shared" si="37"/>
        <v>#DIV/0!</v>
      </c>
      <c r="T85" s="139"/>
      <c r="U85" s="116"/>
      <c r="V85" s="122"/>
      <c r="W85" s="115"/>
      <c r="X85" s="118"/>
      <c r="Y85" s="119"/>
      <c r="Z85" s="119"/>
      <c r="AA85" s="120"/>
      <c r="AB85" s="140"/>
      <c r="AC85" s="192" t="e">
        <f t="shared" si="32"/>
        <v>#DIV/0!</v>
      </c>
      <c r="AD85" s="557"/>
      <c r="AE85" s="558"/>
    </row>
    <row r="86" spans="2:31" s="24" customFormat="1" ht="18.75" customHeight="1" x14ac:dyDescent="0.2">
      <c r="B86" s="168">
        <v>91</v>
      </c>
      <c r="C86" s="151" t="s">
        <v>389</v>
      </c>
      <c r="D86" s="151" t="s">
        <v>267</v>
      </c>
      <c r="E86" s="152" t="s">
        <v>430</v>
      </c>
      <c r="F86" s="153" t="s">
        <v>326</v>
      </c>
      <c r="G86" s="154" t="s">
        <v>276</v>
      </c>
      <c r="H86" s="188">
        <v>14.65</v>
      </c>
      <c r="I86" s="156" t="s">
        <v>88</v>
      </c>
      <c r="J86" s="208" t="str">
        <f>VLOOKUP(I86,Leistungswerte!$C$25:$AB$47,4,FALSE)</f>
        <v>Sanitärbereiche (Toiletten, Umkleideräume, Waschräume, Duschen)</v>
      </c>
      <c r="K86" s="157" t="s">
        <v>101</v>
      </c>
      <c r="L86" s="116">
        <f>VLOOKUP(K86,Jahresfaktoren!$B$8:$E$25,3,FALSE)</f>
        <v>189</v>
      </c>
      <c r="M86" s="117">
        <f>Stundensatz_Unterhalt!$S$76</f>
        <v>0</v>
      </c>
      <c r="N86" s="109">
        <f>VLOOKUP(I86,Leistungswerte!$C$25:$X$47,13,FALSE)</f>
        <v>0</v>
      </c>
      <c r="O86" s="118">
        <f t="shared" si="33"/>
        <v>2768.85</v>
      </c>
      <c r="P86" s="119" t="e">
        <f t="shared" si="34"/>
        <v>#DIV/0!</v>
      </c>
      <c r="Q86" s="119" t="e">
        <f t="shared" si="35"/>
        <v>#DIV/0!</v>
      </c>
      <c r="R86" s="120" t="e">
        <f t="shared" si="36"/>
        <v>#DIV/0!</v>
      </c>
      <c r="S86" s="140" t="e">
        <f t="shared" si="37"/>
        <v>#DIV/0!</v>
      </c>
      <c r="T86" s="139"/>
      <c r="U86" s="116"/>
      <c r="V86" s="122"/>
      <c r="W86" s="115"/>
      <c r="X86" s="118"/>
      <c r="Y86" s="119"/>
      <c r="Z86" s="119"/>
      <c r="AA86" s="120"/>
      <c r="AB86" s="140"/>
      <c r="AC86" s="192" t="e">
        <f t="shared" si="32"/>
        <v>#DIV/0!</v>
      </c>
      <c r="AD86" s="557"/>
      <c r="AE86" s="558"/>
    </row>
    <row r="87" spans="2:31" s="24" customFormat="1" ht="18.75" customHeight="1" x14ac:dyDescent="0.2">
      <c r="B87" s="168">
        <v>92</v>
      </c>
      <c r="C87" s="151" t="s">
        <v>389</v>
      </c>
      <c r="D87" s="151" t="s">
        <v>267</v>
      </c>
      <c r="E87" s="152" t="s">
        <v>431</v>
      </c>
      <c r="F87" s="153" t="s">
        <v>339</v>
      </c>
      <c r="G87" s="154" t="s">
        <v>276</v>
      </c>
      <c r="H87" s="188">
        <v>6.96</v>
      </c>
      <c r="I87" s="156" t="s">
        <v>88</v>
      </c>
      <c r="J87" s="208" t="str">
        <f>VLOOKUP(I87,Leistungswerte!$C$25:$AB$47,4,FALSE)</f>
        <v>Sanitärbereiche (Toiletten, Umkleideräume, Waschräume, Duschen)</v>
      </c>
      <c r="K87" s="157" t="s">
        <v>101</v>
      </c>
      <c r="L87" s="116">
        <f>VLOOKUP(K87,Jahresfaktoren!$B$8:$E$25,3,FALSE)</f>
        <v>189</v>
      </c>
      <c r="M87" s="117">
        <f>Stundensatz_Unterhalt!$S$76</f>
        <v>0</v>
      </c>
      <c r="N87" s="109">
        <f>VLOOKUP(I87,Leistungswerte!$C$25:$X$47,13,FALSE)</f>
        <v>0</v>
      </c>
      <c r="O87" s="118">
        <f t="shared" si="33"/>
        <v>1315.44</v>
      </c>
      <c r="P87" s="119" t="e">
        <f t="shared" si="34"/>
        <v>#DIV/0!</v>
      </c>
      <c r="Q87" s="119" t="e">
        <f t="shared" si="35"/>
        <v>#DIV/0!</v>
      </c>
      <c r="R87" s="120" t="e">
        <f t="shared" si="36"/>
        <v>#DIV/0!</v>
      </c>
      <c r="S87" s="140" t="e">
        <f t="shared" si="37"/>
        <v>#DIV/0!</v>
      </c>
      <c r="T87" s="139"/>
      <c r="U87" s="116"/>
      <c r="V87" s="122"/>
      <c r="W87" s="115"/>
      <c r="X87" s="118"/>
      <c r="Y87" s="119"/>
      <c r="Z87" s="119"/>
      <c r="AA87" s="120"/>
      <c r="AB87" s="140"/>
      <c r="AC87" s="192" t="e">
        <f t="shared" si="32"/>
        <v>#DIV/0!</v>
      </c>
      <c r="AD87" s="557"/>
      <c r="AE87" s="558"/>
    </row>
    <row r="88" spans="2:31" s="24" customFormat="1" ht="18.75" customHeight="1" x14ac:dyDescent="0.2">
      <c r="B88" s="168">
        <v>93</v>
      </c>
      <c r="C88" s="151" t="s">
        <v>389</v>
      </c>
      <c r="D88" s="151" t="s">
        <v>267</v>
      </c>
      <c r="E88" s="152" t="s">
        <v>432</v>
      </c>
      <c r="F88" s="153" t="s">
        <v>277</v>
      </c>
      <c r="G88" s="154" t="s">
        <v>276</v>
      </c>
      <c r="H88" s="188">
        <v>13.16</v>
      </c>
      <c r="I88" s="156" t="s">
        <v>88</v>
      </c>
      <c r="J88" s="208" t="str">
        <f>VLOOKUP(I88,Leistungswerte!$C$25:$AB$47,4,FALSE)</f>
        <v>Sanitärbereiche (Toiletten, Umkleideräume, Waschräume, Duschen)</v>
      </c>
      <c r="K88" s="157" t="s">
        <v>101</v>
      </c>
      <c r="L88" s="116">
        <f>VLOOKUP(K88,Jahresfaktoren!$B$8:$E$25,3,FALSE)</f>
        <v>189</v>
      </c>
      <c r="M88" s="117">
        <f>Stundensatz_Unterhalt!$S$76</f>
        <v>0</v>
      </c>
      <c r="N88" s="109">
        <f>VLOOKUP(I88,Leistungswerte!$C$25:$X$47,13,FALSE)</f>
        <v>0</v>
      </c>
      <c r="O88" s="118">
        <f t="shared" si="33"/>
        <v>2487.2400000000002</v>
      </c>
      <c r="P88" s="119" t="e">
        <f t="shared" si="34"/>
        <v>#DIV/0!</v>
      </c>
      <c r="Q88" s="119" t="e">
        <f t="shared" si="35"/>
        <v>#DIV/0!</v>
      </c>
      <c r="R88" s="120" t="e">
        <f t="shared" si="36"/>
        <v>#DIV/0!</v>
      </c>
      <c r="S88" s="140" t="e">
        <f t="shared" si="37"/>
        <v>#DIV/0!</v>
      </c>
      <c r="T88" s="139"/>
      <c r="U88" s="116"/>
      <c r="V88" s="122"/>
      <c r="W88" s="115"/>
      <c r="X88" s="118"/>
      <c r="Y88" s="119"/>
      <c r="Z88" s="119"/>
      <c r="AA88" s="120"/>
      <c r="AB88" s="140"/>
      <c r="AC88" s="192" t="e">
        <f t="shared" si="32"/>
        <v>#DIV/0!</v>
      </c>
      <c r="AD88" s="557"/>
      <c r="AE88" s="558"/>
    </row>
    <row r="89" spans="2:31" s="24" customFormat="1" ht="18.75" customHeight="1" x14ac:dyDescent="0.2">
      <c r="B89" s="168">
        <v>94</v>
      </c>
      <c r="C89" s="151" t="s">
        <v>389</v>
      </c>
      <c r="D89" s="151" t="s">
        <v>267</v>
      </c>
      <c r="E89" s="152" t="s">
        <v>433</v>
      </c>
      <c r="F89" s="153" t="s">
        <v>434</v>
      </c>
      <c r="G89" s="154" t="s">
        <v>276</v>
      </c>
      <c r="H89" s="188">
        <v>5.48</v>
      </c>
      <c r="I89" s="156" t="s">
        <v>88</v>
      </c>
      <c r="J89" s="208" t="str">
        <f>VLOOKUP(I89,Leistungswerte!$C$25:$AB$47,4,FALSE)</f>
        <v>Sanitärbereiche (Toiletten, Umkleideräume, Waschräume, Duschen)</v>
      </c>
      <c r="K89" s="157" t="s">
        <v>101</v>
      </c>
      <c r="L89" s="116">
        <f>VLOOKUP(K89,Jahresfaktoren!$B$8:$E$25,3,FALSE)</f>
        <v>189</v>
      </c>
      <c r="M89" s="117">
        <f>Stundensatz_Unterhalt!$S$76</f>
        <v>0</v>
      </c>
      <c r="N89" s="109">
        <f>VLOOKUP(I89,Leistungswerte!$C$25:$X$47,13,FALSE)</f>
        <v>0</v>
      </c>
      <c r="O89" s="118">
        <f t="shared" si="33"/>
        <v>1035.72</v>
      </c>
      <c r="P89" s="119" t="e">
        <f t="shared" si="34"/>
        <v>#DIV/0!</v>
      </c>
      <c r="Q89" s="119" t="e">
        <f t="shared" si="35"/>
        <v>#DIV/0!</v>
      </c>
      <c r="R89" s="120" t="e">
        <f t="shared" si="36"/>
        <v>#DIV/0!</v>
      </c>
      <c r="S89" s="140" t="e">
        <f t="shared" si="37"/>
        <v>#DIV/0!</v>
      </c>
      <c r="T89" s="139"/>
      <c r="U89" s="116"/>
      <c r="V89" s="122"/>
      <c r="W89" s="115"/>
      <c r="X89" s="118"/>
      <c r="Y89" s="119"/>
      <c r="Z89" s="119"/>
      <c r="AA89" s="120"/>
      <c r="AB89" s="140"/>
      <c r="AC89" s="192" t="e">
        <f t="shared" si="32"/>
        <v>#DIV/0!</v>
      </c>
      <c r="AD89" s="557"/>
      <c r="AE89" s="558"/>
    </row>
    <row r="90" spans="2:31" s="24" customFormat="1" ht="18.75" customHeight="1" x14ac:dyDescent="0.2">
      <c r="B90" s="168">
        <v>95</v>
      </c>
      <c r="C90" s="151" t="s">
        <v>389</v>
      </c>
      <c r="D90" s="151" t="s">
        <v>267</v>
      </c>
      <c r="E90" s="152" t="s">
        <v>435</v>
      </c>
      <c r="F90" s="153" t="s">
        <v>436</v>
      </c>
      <c r="G90" s="154" t="s">
        <v>356</v>
      </c>
      <c r="H90" s="188">
        <v>185.55</v>
      </c>
      <c r="I90" s="156" t="s">
        <v>69</v>
      </c>
      <c r="J90" s="208" t="str">
        <f>VLOOKUP(I90,Leistungswerte!$C$25:$AB$47,4,FALSE)</f>
        <v>Verkehrsflächen (Flure, Foyer, Eingangsbereiche) 
EG (MANUELL)</v>
      </c>
      <c r="K90" s="157" t="s">
        <v>101</v>
      </c>
      <c r="L90" s="116">
        <f>VLOOKUP(K90,Jahresfaktoren!$B$8:$E$25,3,FALSE)</f>
        <v>189</v>
      </c>
      <c r="M90" s="117">
        <f>Stundensatz_Unterhalt!$S$76</f>
        <v>0</v>
      </c>
      <c r="N90" s="109">
        <f>VLOOKUP(I90,Leistungswerte!$C$25:$X$47,13,FALSE)</f>
        <v>0</v>
      </c>
      <c r="O90" s="118">
        <f t="shared" si="33"/>
        <v>35068.950000000004</v>
      </c>
      <c r="P90" s="119" t="e">
        <f t="shared" si="34"/>
        <v>#DIV/0!</v>
      </c>
      <c r="Q90" s="119" t="e">
        <f t="shared" si="35"/>
        <v>#DIV/0!</v>
      </c>
      <c r="R90" s="120" t="e">
        <f t="shared" si="36"/>
        <v>#DIV/0!</v>
      </c>
      <c r="S90" s="140" t="e">
        <f t="shared" si="37"/>
        <v>#DIV/0!</v>
      </c>
      <c r="T90" s="139"/>
      <c r="U90" s="116"/>
      <c r="V90" s="122"/>
      <c r="W90" s="115"/>
      <c r="X90" s="118"/>
      <c r="Y90" s="119"/>
      <c r="Z90" s="119"/>
      <c r="AA90" s="120"/>
      <c r="AB90" s="140"/>
      <c r="AC90" s="192" t="e">
        <f t="shared" si="32"/>
        <v>#DIV/0!</v>
      </c>
      <c r="AD90" s="557"/>
      <c r="AE90" s="558"/>
    </row>
    <row r="91" spans="2:31" s="24" customFormat="1" ht="18.75" customHeight="1" x14ac:dyDescent="0.2">
      <c r="B91" s="168">
        <v>96</v>
      </c>
      <c r="C91" s="151" t="s">
        <v>389</v>
      </c>
      <c r="D91" s="151" t="s">
        <v>267</v>
      </c>
      <c r="E91" s="152" t="s">
        <v>437</v>
      </c>
      <c r="F91" s="153" t="s">
        <v>438</v>
      </c>
      <c r="G91" s="154" t="s">
        <v>356</v>
      </c>
      <c r="H91" s="188">
        <v>45.57</v>
      </c>
      <c r="I91" s="156" t="s">
        <v>69</v>
      </c>
      <c r="J91" s="208" t="str">
        <f>VLOOKUP(I91,Leistungswerte!$C$25:$AB$47,4,FALSE)</f>
        <v>Verkehrsflächen (Flure, Foyer, Eingangsbereiche) 
EG (MANUELL)</v>
      </c>
      <c r="K91" s="157" t="s">
        <v>101</v>
      </c>
      <c r="L91" s="116">
        <f>VLOOKUP(K91,Jahresfaktoren!$B$8:$E$25,3,FALSE)</f>
        <v>189</v>
      </c>
      <c r="M91" s="117">
        <f>Stundensatz_Unterhalt!$S$76</f>
        <v>0</v>
      </c>
      <c r="N91" s="109">
        <f>VLOOKUP(I91,Leistungswerte!$C$25:$X$47,13,FALSE)</f>
        <v>0</v>
      </c>
      <c r="O91" s="118">
        <f t="shared" si="33"/>
        <v>8612.73</v>
      </c>
      <c r="P91" s="119" t="e">
        <f t="shared" si="34"/>
        <v>#DIV/0!</v>
      </c>
      <c r="Q91" s="119" t="e">
        <f t="shared" si="35"/>
        <v>#DIV/0!</v>
      </c>
      <c r="R91" s="120" t="e">
        <f t="shared" si="36"/>
        <v>#DIV/0!</v>
      </c>
      <c r="S91" s="140" t="e">
        <f t="shared" si="37"/>
        <v>#DIV/0!</v>
      </c>
      <c r="T91" s="139"/>
      <c r="U91" s="116"/>
      <c r="V91" s="122"/>
      <c r="W91" s="115"/>
      <c r="X91" s="118"/>
      <c r="Y91" s="119"/>
      <c r="Z91" s="119"/>
      <c r="AA91" s="120"/>
      <c r="AB91" s="140"/>
      <c r="AC91" s="192" t="e">
        <f t="shared" si="32"/>
        <v>#DIV/0!</v>
      </c>
      <c r="AD91" s="557"/>
      <c r="AE91" s="558"/>
    </row>
    <row r="92" spans="2:31" s="24" customFormat="1" ht="18.75" customHeight="1" x14ac:dyDescent="0.2">
      <c r="B92" s="168">
        <v>97</v>
      </c>
      <c r="C92" s="151" t="s">
        <v>389</v>
      </c>
      <c r="D92" s="151" t="s">
        <v>267</v>
      </c>
      <c r="E92" s="152" t="s">
        <v>437</v>
      </c>
      <c r="F92" s="153" t="s">
        <v>393</v>
      </c>
      <c r="G92" s="154" t="s">
        <v>276</v>
      </c>
      <c r="H92" s="188">
        <v>13.52</v>
      </c>
      <c r="I92" s="156" t="s">
        <v>80</v>
      </c>
      <c r="J92" s="208" t="str">
        <f>VLOOKUP(I92,Leistungswerte!$C$25:$AB$47,4,FALSE)</f>
        <v>Treppenhäuser
EG einschließlich Treppenabsätze bis 1. OG</v>
      </c>
      <c r="K92" s="157" t="s">
        <v>101</v>
      </c>
      <c r="L92" s="116">
        <f>VLOOKUP(K92,Jahresfaktoren!$B$8:$E$25,3,FALSE)</f>
        <v>189</v>
      </c>
      <c r="M92" s="117">
        <f>Stundensatz_Unterhalt!$S$76</f>
        <v>0</v>
      </c>
      <c r="N92" s="109">
        <f>VLOOKUP(I92,Leistungswerte!$C$25:$X$47,13,FALSE)</f>
        <v>0</v>
      </c>
      <c r="O92" s="118">
        <f t="shared" si="33"/>
        <v>2555.2799999999997</v>
      </c>
      <c r="P92" s="119" t="e">
        <f t="shared" si="34"/>
        <v>#DIV/0!</v>
      </c>
      <c r="Q92" s="119" t="e">
        <f t="shared" si="35"/>
        <v>#DIV/0!</v>
      </c>
      <c r="R92" s="120" t="e">
        <f t="shared" si="36"/>
        <v>#DIV/0!</v>
      </c>
      <c r="S92" s="140" t="e">
        <f t="shared" si="37"/>
        <v>#DIV/0!</v>
      </c>
      <c r="T92" s="139"/>
      <c r="U92" s="116"/>
      <c r="V92" s="122"/>
      <c r="W92" s="115"/>
      <c r="X92" s="118"/>
      <c r="Y92" s="119"/>
      <c r="Z92" s="119"/>
      <c r="AA92" s="120"/>
      <c r="AB92" s="140"/>
      <c r="AC92" s="192" t="e">
        <f t="shared" si="32"/>
        <v>#DIV/0!</v>
      </c>
      <c r="AD92" s="557"/>
      <c r="AE92" s="558"/>
    </row>
    <row r="93" spans="2:31" s="24" customFormat="1" ht="18.75" customHeight="1" x14ac:dyDescent="0.2">
      <c r="B93" s="168">
        <v>99</v>
      </c>
      <c r="C93" s="151" t="s">
        <v>389</v>
      </c>
      <c r="D93" s="151" t="s">
        <v>267</v>
      </c>
      <c r="E93" s="152" t="s">
        <v>439</v>
      </c>
      <c r="F93" s="153" t="s">
        <v>312</v>
      </c>
      <c r="G93" s="154" t="s">
        <v>356</v>
      </c>
      <c r="H93" s="188">
        <v>11.27</v>
      </c>
      <c r="I93" s="156" t="s">
        <v>67</v>
      </c>
      <c r="J93" s="208" t="str">
        <f>VLOOKUP(I93,Leistungswerte!$C$25:$AB$47,4,FALSE)</f>
        <v>Lehrmittel- und Unterrichtsvorbereitungsräume, Kopierräume, Bürotechnik-, Papiertechnikräume</v>
      </c>
      <c r="K93" s="157" t="s">
        <v>129</v>
      </c>
      <c r="L93" s="116">
        <f>VLOOKUP(K93,Jahresfaktoren!$B$8:$E$25,3,FALSE)</f>
        <v>94.5</v>
      </c>
      <c r="M93" s="117">
        <f>Stundensatz_Unterhalt!$S$76</f>
        <v>0</v>
      </c>
      <c r="N93" s="109">
        <f>VLOOKUP(I93,Leistungswerte!$C$25:$X$47,13,FALSE)</f>
        <v>0</v>
      </c>
      <c r="O93" s="118">
        <f t="shared" si="33"/>
        <v>1065.0149999999999</v>
      </c>
      <c r="P93" s="119" t="e">
        <f t="shared" si="34"/>
        <v>#DIV/0!</v>
      </c>
      <c r="Q93" s="119" t="e">
        <f t="shared" si="35"/>
        <v>#DIV/0!</v>
      </c>
      <c r="R93" s="120" t="e">
        <f t="shared" si="36"/>
        <v>#DIV/0!</v>
      </c>
      <c r="S93" s="140" t="e">
        <f t="shared" si="37"/>
        <v>#DIV/0!</v>
      </c>
      <c r="T93" s="139" t="s">
        <v>129</v>
      </c>
      <c r="U93" s="116">
        <f>VLOOKUP(T93,Jahresfaktoren!$B$8:$E$25,3,FALSE)</f>
        <v>94.5</v>
      </c>
      <c r="V93" s="117">
        <f>Stundensatz_Unterhalt!$S$76</f>
        <v>0</v>
      </c>
      <c r="W93" s="109">
        <f>VLOOKUP(I93,Leistungswerte!$C$25:$AM$43,28,FALSE)</f>
        <v>0</v>
      </c>
      <c r="X93" s="118">
        <f t="shared" ref="X93:X94" si="58">H93*U93</f>
        <v>1065.0149999999999</v>
      </c>
      <c r="Y93" s="119" t="e">
        <f t="shared" ref="Y93:Y94" si="59">X93/W93</f>
        <v>#DIV/0!</v>
      </c>
      <c r="Z93" s="119" t="e">
        <f t="shared" ref="Z93:Z94" si="60">Y93/U93</f>
        <v>#DIV/0!</v>
      </c>
      <c r="AA93" s="120" t="e">
        <f t="shared" ref="AA93:AA94" si="61">IF(Y93=0,0,Y93*V93)</f>
        <v>#DIV/0!</v>
      </c>
      <c r="AB93" s="140" t="e">
        <f t="shared" ref="AB93:AB94" si="62">IF(Y93=0,0,AA93/U93)</f>
        <v>#DIV/0!</v>
      </c>
      <c r="AC93" s="192" t="e">
        <f t="shared" si="32"/>
        <v>#DIV/0!</v>
      </c>
      <c r="AD93" s="557"/>
      <c r="AE93" s="558"/>
    </row>
    <row r="94" spans="2:31" s="24" customFormat="1" ht="18.75" customHeight="1" x14ac:dyDescent="0.2">
      <c r="B94" s="168">
        <v>101</v>
      </c>
      <c r="C94" s="151" t="s">
        <v>389</v>
      </c>
      <c r="D94" s="151" t="s">
        <v>267</v>
      </c>
      <c r="E94" s="152" t="s">
        <v>440</v>
      </c>
      <c r="F94" s="153" t="s">
        <v>441</v>
      </c>
      <c r="G94" s="154" t="s">
        <v>356</v>
      </c>
      <c r="H94" s="188">
        <v>16.690000000000001</v>
      </c>
      <c r="I94" s="156" t="s">
        <v>65</v>
      </c>
      <c r="J94" s="208" t="str">
        <f>VLOOKUP(I94,Leistungswerte!$C$25:$AB$47,4,FALSE)</f>
        <v>Verwaltungs- und Büroräume, Lehrerzimmer, Besprechungs- und Konferenzräume</v>
      </c>
      <c r="K94" s="157" t="s">
        <v>129</v>
      </c>
      <c r="L94" s="116">
        <f>VLOOKUP(K94,Jahresfaktoren!$B$8:$E$25,3,FALSE)</f>
        <v>94.5</v>
      </c>
      <c r="M94" s="117">
        <f>Stundensatz_Unterhalt!$S$76</f>
        <v>0</v>
      </c>
      <c r="N94" s="109">
        <f>VLOOKUP(I94,Leistungswerte!$C$25:$X$47,13,FALSE)</f>
        <v>0</v>
      </c>
      <c r="O94" s="118">
        <f t="shared" si="33"/>
        <v>1577.2050000000002</v>
      </c>
      <c r="P94" s="119" t="e">
        <f t="shared" si="34"/>
        <v>#DIV/0!</v>
      </c>
      <c r="Q94" s="119" t="e">
        <f t="shared" si="35"/>
        <v>#DIV/0!</v>
      </c>
      <c r="R94" s="120" t="e">
        <f t="shared" si="36"/>
        <v>#DIV/0!</v>
      </c>
      <c r="S94" s="140" t="e">
        <f t="shared" si="37"/>
        <v>#DIV/0!</v>
      </c>
      <c r="T94" s="139" t="s">
        <v>129</v>
      </c>
      <c r="U94" s="116">
        <f>VLOOKUP(T94,Jahresfaktoren!$B$8:$E$25,3,FALSE)</f>
        <v>94.5</v>
      </c>
      <c r="V94" s="117">
        <f>Stundensatz_Unterhalt!$S$76</f>
        <v>0</v>
      </c>
      <c r="W94" s="109">
        <f>VLOOKUP(I94,Leistungswerte!$C$25:$AM$43,28,FALSE)</f>
        <v>0</v>
      </c>
      <c r="X94" s="118">
        <f t="shared" si="58"/>
        <v>1577.2050000000002</v>
      </c>
      <c r="Y94" s="119" t="e">
        <f t="shared" si="59"/>
        <v>#DIV/0!</v>
      </c>
      <c r="Z94" s="119" t="e">
        <f t="shared" si="60"/>
        <v>#DIV/0!</v>
      </c>
      <c r="AA94" s="120" t="e">
        <f t="shared" si="61"/>
        <v>#DIV/0!</v>
      </c>
      <c r="AB94" s="140" t="e">
        <f t="shared" si="62"/>
        <v>#DIV/0!</v>
      </c>
      <c r="AC94" s="192" t="e">
        <f t="shared" si="32"/>
        <v>#DIV/0!</v>
      </c>
      <c r="AD94" s="557"/>
      <c r="AE94" s="558"/>
    </row>
    <row r="95" spans="2:31" s="24" customFormat="1" ht="18.75" customHeight="1" x14ac:dyDescent="0.2">
      <c r="B95" s="168">
        <v>102</v>
      </c>
      <c r="C95" s="151" t="s">
        <v>389</v>
      </c>
      <c r="D95" s="151" t="s">
        <v>442</v>
      </c>
      <c r="E95" s="152" t="s">
        <v>443</v>
      </c>
      <c r="F95" s="153" t="s">
        <v>444</v>
      </c>
      <c r="G95" s="154" t="s">
        <v>356</v>
      </c>
      <c r="H95" s="188">
        <v>130.58000000000001</v>
      </c>
      <c r="I95" s="156" t="s">
        <v>74</v>
      </c>
      <c r="J95" s="208" t="str">
        <f>VLOOKUP(I95,Leistungswerte!$C$25:$AB$47,4,FALSE)</f>
        <v>Verkehrsflächen (Flure, Foyer, Eingangsbereiche) 
ab 1. OG und UG (MANUELL)</v>
      </c>
      <c r="K95" s="157" t="s">
        <v>101</v>
      </c>
      <c r="L95" s="116">
        <f>VLOOKUP(K95,Jahresfaktoren!$B$8:$E$25,3,FALSE)</f>
        <v>189</v>
      </c>
      <c r="M95" s="117">
        <f>Stundensatz_Unterhalt!$S$76</f>
        <v>0</v>
      </c>
      <c r="N95" s="109">
        <f>VLOOKUP(I95,Leistungswerte!$C$25:$X$47,13,FALSE)</f>
        <v>0</v>
      </c>
      <c r="O95" s="118">
        <f t="shared" si="33"/>
        <v>24679.620000000003</v>
      </c>
      <c r="P95" s="119" t="e">
        <f t="shared" si="34"/>
        <v>#DIV/0!</v>
      </c>
      <c r="Q95" s="119" t="e">
        <f t="shared" si="35"/>
        <v>#DIV/0!</v>
      </c>
      <c r="R95" s="120" t="e">
        <f t="shared" si="36"/>
        <v>#DIV/0!</v>
      </c>
      <c r="S95" s="140" t="e">
        <f t="shared" si="37"/>
        <v>#DIV/0!</v>
      </c>
      <c r="T95" s="139"/>
      <c r="U95" s="116"/>
      <c r="V95" s="122"/>
      <c r="W95" s="115"/>
      <c r="X95" s="118"/>
      <c r="Y95" s="119"/>
      <c r="Z95" s="119"/>
      <c r="AA95" s="120"/>
      <c r="AB95" s="140"/>
      <c r="AC95" s="192" t="e">
        <f t="shared" si="32"/>
        <v>#DIV/0!</v>
      </c>
      <c r="AD95" s="557"/>
      <c r="AE95" s="558"/>
    </row>
    <row r="96" spans="2:31" s="24" customFormat="1" ht="18.75" customHeight="1" x14ac:dyDescent="0.2">
      <c r="B96" s="168">
        <v>104</v>
      </c>
      <c r="C96" s="151" t="s">
        <v>389</v>
      </c>
      <c r="D96" s="151" t="s">
        <v>442</v>
      </c>
      <c r="E96" s="152" t="s">
        <v>445</v>
      </c>
      <c r="F96" s="153" t="s">
        <v>399</v>
      </c>
      <c r="G96" s="154" t="s">
        <v>356</v>
      </c>
      <c r="H96" s="188">
        <v>60.62</v>
      </c>
      <c r="I96" s="156" t="s">
        <v>60</v>
      </c>
      <c r="J96" s="208" t="str">
        <f>VLOOKUP(I96,Leistungswerte!$C$25:$AB$47,4,FALSE)</f>
        <v>Unterrichtsräume</v>
      </c>
      <c r="K96" s="157" t="s">
        <v>129</v>
      </c>
      <c r="L96" s="116">
        <f>VLOOKUP(K96,Jahresfaktoren!$B$8:$E$25,3,FALSE)</f>
        <v>94.5</v>
      </c>
      <c r="M96" s="117">
        <f>Stundensatz_Unterhalt!$S$76</f>
        <v>0</v>
      </c>
      <c r="N96" s="109">
        <f>VLOOKUP(I96,Leistungswerte!$C$25:$X$47,13,FALSE)</f>
        <v>0</v>
      </c>
      <c r="O96" s="118">
        <f t="shared" si="33"/>
        <v>5728.59</v>
      </c>
      <c r="P96" s="119" t="e">
        <f t="shared" si="34"/>
        <v>#DIV/0!</v>
      </c>
      <c r="Q96" s="119" t="e">
        <f t="shared" si="35"/>
        <v>#DIV/0!</v>
      </c>
      <c r="R96" s="120" t="e">
        <f t="shared" si="36"/>
        <v>#DIV/0!</v>
      </c>
      <c r="S96" s="140" t="e">
        <f t="shared" si="37"/>
        <v>#DIV/0!</v>
      </c>
      <c r="T96" s="139" t="s">
        <v>129</v>
      </c>
      <c r="U96" s="116">
        <f>VLOOKUP(T96,Jahresfaktoren!$B$8:$E$25,3,FALSE)</f>
        <v>94.5</v>
      </c>
      <c r="V96" s="117">
        <f>Stundensatz_Unterhalt!$S$76</f>
        <v>0</v>
      </c>
      <c r="W96" s="109">
        <f>VLOOKUP(I96,Leistungswerte!$C$25:$AM$43,28,FALSE)</f>
        <v>0</v>
      </c>
      <c r="X96" s="118">
        <f t="shared" ref="X96:X100" si="63">H96*U96</f>
        <v>5728.59</v>
      </c>
      <c r="Y96" s="119" t="e">
        <f t="shared" ref="Y96:Y100" si="64">X96/W96</f>
        <v>#DIV/0!</v>
      </c>
      <c r="Z96" s="119" t="e">
        <f t="shared" ref="Z96:Z100" si="65">Y96/U96</f>
        <v>#DIV/0!</v>
      </c>
      <c r="AA96" s="120" t="e">
        <f t="shared" ref="AA96:AA100" si="66">IF(Y96=0,0,Y96*V96)</f>
        <v>#DIV/0!</v>
      </c>
      <c r="AB96" s="140" t="e">
        <f t="shared" ref="AB96:AB100" si="67">IF(Y96=0,0,AA96/U96)</f>
        <v>#DIV/0!</v>
      </c>
      <c r="AC96" s="192" t="e">
        <f t="shared" si="32"/>
        <v>#DIV/0!</v>
      </c>
      <c r="AD96" s="557"/>
      <c r="AE96" s="558"/>
    </row>
    <row r="97" spans="2:31" s="24" customFormat="1" ht="18.75" customHeight="1" x14ac:dyDescent="0.2">
      <c r="B97" s="168">
        <v>106</v>
      </c>
      <c r="C97" s="151" t="s">
        <v>389</v>
      </c>
      <c r="D97" s="151" t="s">
        <v>442</v>
      </c>
      <c r="E97" s="152" t="s">
        <v>446</v>
      </c>
      <c r="F97" s="153" t="s">
        <v>397</v>
      </c>
      <c r="G97" s="154" t="s">
        <v>356</v>
      </c>
      <c r="H97" s="188">
        <v>19.829999999999998</v>
      </c>
      <c r="I97" s="156" t="s">
        <v>65</v>
      </c>
      <c r="J97" s="208" t="str">
        <f>VLOOKUP(I97,Leistungswerte!$C$25:$AB$47,4,FALSE)</f>
        <v>Verwaltungs- und Büroräume, Lehrerzimmer, Besprechungs- und Konferenzräume</v>
      </c>
      <c r="K97" s="157" t="s">
        <v>129</v>
      </c>
      <c r="L97" s="116">
        <f>VLOOKUP(K97,Jahresfaktoren!$B$8:$E$25,3,FALSE)</f>
        <v>94.5</v>
      </c>
      <c r="M97" s="117">
        <f>Stundensatz_Unterhalt!$S$76</f>
        <v>0</v>
      </c>
      <c r="N97" s="109">
        <f>VLOOKUP(I97,Leistungswerte!$C$25:$X$47,13,FALSE)</f>
        <v>0</v>
      </c>
      <c r="O97" s="118">
        <f t="shared" si="33"/>
        <v>1873.9349999999999</v>
      </c>
      <c r="P97" s="119" t="e">
        <f t="shared" si="34"/>
        <v>#DIV/0!</v>
      </c>
      <c r="Q97" s="119" t="e">
        <f t="shared" si="35"/>
        <v>#DIV/0!</v>
      </c>
      <c r="R97" s="120" t="e">
        <f t="shared" si="36"/>
        <v>#DIV/0!</v>
      </c>
      <c r="S97" s="140" t="e">
        <f t="shared" si="37"/>
        <v>#DIV/0!</v>
      </c>
      <c r="T97" s="139" t="s">
        <v>129</v>
      </c>
      <c r="U97" s="116">
        <f>VLOOKUP(T97,Jahresfaktoren!$B$8:$E$25,3,FALSE)</f>
        <v>94.5</v>
      </c>
      <c r="V97" s="117">
        <f>Stundensatz_Unterhalt!$S$76</f>
        <v>0</v>
      </c>
      <c r="W97" s="109">
        <f>VLOOKUP(I97,Leistungswerte!$C$25:$AM$43,28,FALSE)</f>
        <v>0</v>
      </c>
      <c r="X97" s="118">
        <f t="shared" si="63"/>
        <v>1873.9349999999999</v>
      </c>
      <c r="Y97" s="119" t="e">
        <f t="shared" si="64"/>
        <v>#DIV/0!</v>
      </c>
      <c r="Z97" s="119" t="e">
        <f t="shared" si="65"/>
        <v>#DIV/0!</v>
      </c>
      <c r="AA97" s="120" t="e">
        <f t="shared" si="66"/>
        <v>#DIV/0!</v>
      </c>
      <c r="AB97" s="140" t="e">
        <f t="shared" si="67"/>
        <v>#DIV/0!</v>
      </c>
      <c r="AC97" s="192" t="e">
        <f t="shared" si="32"/>
        <v>#DIV/0!</v>
      </c>
      <c r="AD97" s="557"/>
      <c r="AE97" s="558"/>
    </row>
    <row r="98" spans="2:31" s="24" customFormat="1" ht="18.75" customHeight="1" x14ac:dyDescent="0.2">
      <c r="B98" s="168">
        <v>108</v>
      </c>
      <c r="C98" s="151" t="s">
        <v>389</v>
      </c>
      <c r="D98" s="151" t="s">
        <v>442</v>
      </c>
      <c r="E98" s="152" t="s">
        <v>447</v>
      </c>
      <c r="F98" s="153" t="s">
        <v>399</v>
      </c>
      <c r="G98" s="154" t="s">
        <v>356</v>
      </c>
      <c r="H98" s="188">
        <v>78.72</v>
      </c>
      <c r="I98" s="156" t="s">
        <v>60</v>
      </c>
      <c r="J98" s="208" t="str">
        <f>VLOOKUP(I98,Leistungswerte!$C$25:$AB$47,4,FALSE)</f>
        <v>Unterrichtsräume</v>
      </c>
      <c r="K98" s="157" t="s">
        <v>129</v>
      </c>
      <c r="L98" s="116">
        <f>VLOOKUP(K98,Jahresfaktoren!$B$8:$E$25,3,FALSE)</f>
        <v>94.5</v>
      </c>
      <c r="M98" s="117">
        <f>Stundensatz_Unterhalt!$S$76</f>
        <v>0</v>
      </c>
      <c r="N98" s="109">
        <f>VLOOKUP(I98,Leistungswerte!$C$25:$X$47,13,FALSE)</f>
        <v>0</v>
      </c>
      <c r="O98" s="118">
        <f t="shared" si="33"/>
        <v>7439.04</v>
      </c>
      <c r="P98" s="119" t="e">
        <f t="shared" si="34"/>
        <v>#DIV/0!</v>
      </c>
      <c r="Q98" s="119" t="e">
        <f t="shared" si="35"/>
        <v>#DIV/0!</v>
      </c>
      <c r="R98" s="120" t="e">
        <f t="shared" si="36"/>
        <v>#DIV/0!</v>
      </c>
      <c r="S98" s="140" t="e">
        <f t="shared" si="37"/>
        <v>#DIV/0!</v>
      </c>
      <c r="T98" s="139" t="s">
        <v>129</v>
      </c>
      <c r="U98" s="116">
        <f>VLOOKUP(T98,Jahresfaktoren!$B$8:$E$25,3,FALSE)</f>
        <v>94.5</v>
      </c>
      <c r="V98" s="117">
        <f>Stundensatz_Unterhalt!$S$76</f>
        <v>0</v>
      </c>
      <c r="W98" s="109">
        <f>VLOOKUP(I98,Leistungswerte!$C$25:$AM$43,28,FALSE)</f>
        <v>0</v>
      </c>
      <c r="X98" s="118">
        <f t="shared" si="63"/>
        <v>7439.04</v>
      </c>
      <c r="Y98" s="119" t="e">
        <f t="shared" si="64"/>
        <v>#DIV/0!</v>
      </c>
      <c r="Z98" s="119" t="e">
        <f t="shared" si="65"/>
        <v>#DIV/0!</v>
      </c>
      <c r="AA98" s="120" t="e">
        <f t="shared" si="66"/>
        <v>#DIV/0!</v>
      </c>
      <c r="AB98" s="140" t="e">
        <f t="shared" si="67"/>
        <v>#DIV/0!</v>
      </c>
      <c r="AC98" s="192" t="e">
        <f t="shared" si="32"/>
        <v>#DIV/0!</v>
      </c>
      <c r="AD98" s="557"/>
      <c r="AE98" s="558"/>
    </row>
    <row r="99" spans="2:31" s="24" customFormat="1" ht="18.75" customHeight="1" x14ac:dyDescent="0.2">
      <c r="B99" s="168">
        <v>110</v>
      </c>
      <c r="C99" s="151" t="s">
        <v>389</v>
      </c>
      <c r="D99" s="151" t="s">
        <v>442</v>
      </c>
      <c r="E99" s="152" t="s">
        <v>448</v>
      </c>
      <c r="F99" s="153" t="s">
        <v>399</v>
      </c>
      <c r="G99" s="154" t="s">
        <v>356</v>
      </c>
      <c r="H99" s="188">
        <v>71.47</v>
      </c>
      <c r="I99" s="156" t="s">
        <v>60</v>
      </c>
      <c r="J99" s="208" t="str">
        <f>VLOOKUP(I99,Leistungswerte!$C$25:$AB$47,4,FALSE)</f>
        <v>Unterrichtsräume</v>
      </c>
      <c r="K99" s="157" t="s">
        <v>129</v>
      </c>
      <c r="L99" s="116">
        <f>VLOOKUP(K99,Jahresfaktoren!$B$8:$E$25,3,FALSE)</f>
        <v>94.5</v>
      </c>
      <c r="M99" s="117">
        <f>Stundensatz_Unterhalt!$S$76</f>
        <v>0</v>
      </c>
      <c r="N99" s="109">
        <f>VLOOKUP(I99,Leistungswerte!$C$25:$X$47,13,FALSE)</f>
        <v>0</v>
      </c>
      <c r="O99" s="118">
        <f t="shared" si="33"/>
        <v>6753.915</v>
      </c>
      <c r="P99" s="119" t="e">
        <f t="shared" si="34"/>
        <v>#DIV/0!</v>
      </c>
      <c r="Q99" s="119" t="e">
        <f t="shared" si="35"/>
        <v>#DIV/0!</v>
      </c>
      <c r="R99" s="120" t="e">
        <f t="shared" si="36"/>
        <v>#DIV/0!</v>
      </c>
      <c r="S99" s="140" t="e">
        <f t="shared" si="37"/>
        <v>#DIV/0!</v>
      </c>
      <c r="T99" s="139" t="s">
        <v>129</v>
      </c>
      <c r="U99" s="116">
        <f>VLOOKUP(T99,Jahresfaktoren!$B$8:$E$25,3,FALSE)</f>
        <v>94.5</v>
      </c>
      <c r="V99" s="117">
        <f>Stundensatz_Unterhalt!$S$76</f>
        <v>0</v>
      </c>
      <c r="W99" s="109">
        <f>VLOOKUP(I99,Leistungswerte!$C$25:$AM$43,28,FALSE)</f>
        <v>0</v>
      </c>
      <c r="X99" s="118">
        <f t="shared" si="63"/>
        <v>6753.915</v>
      </c>
      <c r="Y99" s="119" t="e">
        <f t="shared" si="64"/>
        <v>#DIV/0!</v>
      </c>
      <c r="Z99" s="119" t="e">
        <f t="shared" si="65"/>
        <v>#DIV/0!</v>
      </c>
      <c r="AA99" s="120" t="e">
        <f t="shared" si="66"/>
        <v>#DIV/0!</v>
      </c>
      <c r="AB99" s="140" t="e">
        <f t="shared" si="67"/>
        <v>#DIV/0!</v>
      </c>
      <c r="AC99" s="192" t="e">
        <f t="shared" si="32"/>
        <v>#DIV/0!</v>
      </c>
      <c r="AD99" s="557"/>
      <c r="AE99" s="558"/>
    </row>
    <row r="100" spans="2:31" s="24" customFormat="1" ht="18.75" customHeight="1" x14ac:dyDescent="0.2">
      <c r="B100" s="168">
        <v>112</v>
      </c>
      <c r="C100" s="151" t="s">
        <v>389</v>
      </c>
      <c r="D100" s="151" t="s">
        <v>442</v>
      </c>
      <c r="E100" s="152" t="s">
        <v>449</v>
      </c>
      <c r="F100" s="153" t="s">
        <v>397</v>
      </c>
      <c r="G100" s="154" t="s">
        <v>356</v>
      </c>
      <c r="H100" s="188">
        <v>19.989999999999998</v>
      </c>
      <c r="I100" s="156" t="s">
        <v>65</v>
      </c>
      <c r="J100" s="208" t="str">
        <f>VLOOKUP(I100,Leistungswerte!$C$25:$AB$47,4,FALSE)</f>
        <v>Verwaltungs- und Büroräume, Lehrerzimmer, Besprechungs- und Konferenzräume</v>
      </c>
      <c r="K100" s="157" t="s">
        <v>129</v>
      </c>
      <c r="L100" s="116">
        <f>VLOOKUP(K100,Jahresfaktoren!$B$8:$E$25,3,FALSE)</f>
        <v>94.5</v>
      </c>
      <c r="M100" s="117">
        <f>Stundensatz_Unterhalt!$S$76</f>
        <v>0</v>
      </c>
      <c r="N100" s="109">
        <f>VLOOKUP(I100,Leistungswerte!$C$25:$X$47,13,FALSE)</f>
        <v>0</v>
      </c>
      <c r="O100" s="118">
        <f t="shared" si="33"/>
        <v>1889.0549999999998</v>
      </c>
      <c r="P100" s="119" t="e">
        <f t="shared" si="34"/>
        <v>#DIV/0!</v>
      </c>
      <c r="Q100" s="119" t="e">
        <f t="shared" si="35"/>
        <v>#DIV/0!</v>
      </c>
      <c r="R100" s="120" t="e">
        <f t="shared" si="36"/>
        <v>#DIV/0!</v>
      </c>
      <c r="S100" s="140" t="e">
        <f t="shared" si="37"/>
        <v>#DIV/0!</v>
      </c>
      <c r="T100" s="139" t="s">
        <v>129</v>
      </c>
      <c r="U100" s="116">
        <f>VLOOKUP(T100,Jahresfaktoren!$B$8:$E$25,3,FALSE)</f>
        <v>94.5</v>
      </c>
      <c r="V100" s="117">
        <f>Stundensatz_Unterhalt!$S$76</f>
        <v>0</v>
      </c>
      <c r="W100" s="109">
        <f>VLOOKUP(I100,Leistungswerte!$C$25:$AM$43,28,FALSE)</f>
        <v>0</v>
      </c>
      <c r="X100" s="118">
        <f t="shared" si="63"/>
        <v>1889.0549999999998</v>
      </c>
      <c r="Y100" s="119" t="e">
        <f t="shared" si="64"/>
        <v>#DIV/0!</v>
      </c>
      <c r="Z100" s="119" t="e">
        <f t="shared" si="65"/>
        <v>#DIV/0!</v>
      </c>
      <c r="AA100" s="120" t="e">
        <f t="shared" si="66"/>
        <v>#DIV/0!</v>
      </c>
      <c r="AB100" s="140" t="e">
        <f t="shared" si="67"/>
        <v>#DIV/0!</v>
      </c>
      <c r="AC100" s="192" t="e">
        <f t="shared" si="32"/>
        <v>#DIV/0!</v>
      </c>
      <c r="AD100" s="557"/>
      <c r="AE100" s="558"/>
    </row>
    <row r="101" spans="2:31" s="24" customFormat="1" ht="18.75" customHeight="1" x14ac:dyDescent="0.2">
      <c r="B101" s="168">
        <v>113</v>
      </c>
      <c r="C101" s="151" t="s">
        <v>389</v>
      </c>
      <c r="D101" s="151" t="s">
        <v>442</v>
      </c>
      <c r="E101" s="152" t="s">
        <v>450</v>
      </c>
      <c r="F101" s="153" t="s">
        <v>429</v>
      </c>
      <c r="G101" s="154" t="s">
        <v>276</v>
      </c>
      <c r="H101" s="188">
        <v>5.56</v>
      </c>
      <c r="I101" s="156" t="s">
        <v>88</v>
      </c>
      <c r="J101" s="208" t="str">
        <f>VLOOKUP(I101,Leistungswerte!$C$25:$AB$47,4,FALSE)</f>
        <v>Sanitärbereiche (Toiletten, Umkleideräume, Waschräume, Duschen)</v>
      </c>
      <c r="K101" s="157" t="s">
        <v>101</v>
      </c>
      <c r="L101" s="116">
        <f>VLOOKUP(K101,Jahresfaktoren!$B$8:$E$25,3,FALSE)</f>
        <v>189</v>
      </c>
      <c r="M101" s="117">
        <f>Stundensatz_Unterhalt!$S$76</f>
        <v>0</v>
      </c>
      <c r="N101" s="109">
        <f>VLOOKUP(I101,Leistungswerte!$C$25:$X$47,13,FALSE)</f>
        <v>0</v>
      </c>
      <c r="O101" s="118">
        <f t="shared" si="33"/>
        <v>1050.8399999999999</v>
      </c>
      <c r="P101" s="119" t="e">
        <f t="shared" si="34"/>
        <v>#DIV/0!</v>
      </c>
      <c r="Q101" s="119" t="e">
        <f t="shared" si="35"/>
        <v>#DIV/0!</v>
      </c>
      <c r="R101" s="120" t="e">
        <f t="shared" si="36"/>
        <v>#DIV/0!</v>
      </c>
      <c r="S101" s="140" t="e">
        <f t="shared" si="37"/>
        <v>#DIV/0!</v>
      </c>
      <c r="T101" s="139"/>
      <c r="U101" s="116"/>
      <c r="V101" s="122"/>
      <c r="W101" s="115"/>
      <c r="X101" s="118"/>
      <c r="Y101" s="119"/>
      <c r="Z101" s="119"/>
      <c r="AA101" s="120"/>
      <c r="AB101" s="140"/>
      <c r="AC101" s="192" t="e">
        <f t="shared" si="32"/>
        <v>#DIV/0!</v>
      </c>
      <c r="AD101" s="557"/>
      <c r="AE101" s="558"/>
    </row>
    <row r="102" spans="2:31" s="24" customFormat="1" ht="18.75" customHeight="1" x14ac:dyDescent="0.2">
      <c r="B102" s="168">
        <v>114</v>
      </c>
      <c r="C102" s="151" t="s">
        <v>389</v>
      </c>
      <c r="D102" s="151" t="s">
        <v>442</v>
      </c>
      <c r="E102" s="152" t="s">
        <v>451</v>
      </c>
      <c r="F102" s="153" t="s">
        <v>326</v>
      </c>
      <c r="G102" s="154" t="s">
        <v>276</v>
      </c>
      <c r="H102" s="188">
        <v>10.34</v>
      </c>
      <c r="I102" s="156" t="s">
        <v>88</v>
      </c>
      <c r="J102" s="208" t="str">
        <f>VLOOKUP(I102,Leistungswerte!$C$25:$AB$47,4,FALSE)</f>
        <v>Sanitärbereiche (Toiletten, Umkleideräume, Waschräume, Duschen)</v>
      </c>
      <c r="K102" s="157" t="s">
        <v>101</v>
      </c>
      <c r="L102" s="116">
        <f>VLOOKUP(K102,Jahresfaktoren!$B$8:$E$25,3,FALSE)</f>
        <v>189</v>
      </c>
      <c r="M102" s="117">
        <f>Stundensatz_Unterhalt!$S$76</f>
        <v>0</v>
      </c>
      <c r="N102" s="109">
        <f>VLOOKUP(I102,Leistungswerte!$C$25:$X$47,13,FALSE)</f>
        <v>0</v>
      </c>
      <c r="O102" s="118">
        <f t="shared" si="33"/>
        <v>1954.26</v>
      </c>
      <c r="P102" s="119" t="e">
        <f t="shared" si="34"/>
        <v>#DIV/0!</v>
      </c>
      <c r="Q102" s="119" t="e">
        <f t="shared" si="35"/>
        <v>#DIV/0!</v>
      </c>
      <c r="R102" s="120" t="e">
        <f t="shared" si="36"/>
        <v>#DIV/0!</v>
      </c>
      <c r="S102" s="140" t="e">
        <f t="shared" si="37"/>
        <v>#DIV/0!</v>
      </c>
      <c r="T102" s="139"/>
      <c r="U102" s="116"/>
      <c r="V102" s="122"/>
      <c r="W102" s="115"/>
      <c r="X102" s="118"/>
      <c r="Y102" s="119"/>
      <c r="Z102" s="119"/>
      <c r="AA102" s="120"/>
      <c r="AB102" s="140"/>
      <c r="AC102" s="192" t="e">
        <f t="shared" si="32"/>
        <v>#DIV/0!</v>
      </c>
      <c r="AD102" s="557"/>
      <c r="AE102" s="558"/>
    </row>
    <row r="103" spans="2:31" s="24" customFormat="1" ht="18.75" customHeight="1" x14ac:dyDescent="0.2">
      <c r="B103" s="168">
        <v>115</v>
      </c>
      <c r="C103" s="151" t="s">
        <v>389</v>
      </c>
      <c r="D103" s="151" t="s">
        <v>442</v>
      </c>
      <c r="E103" s="152" t="s">
        <v>452</v>
      </c>
      <c r="F103" s="153" t="s">
        <v>339</v>
      </c>
      <c r="G103" s="154" t="s">
        <v>276</v>
      </c>
      <c r="H103" s="188">
        <v>4.54</v>
      </c>
      <c r="I103" s="156" t="s">
        <v>88</v>
      </c>
      <c r="J103" s="208" t="str">
        <f>VLOOKUP(I103,Leistungswerte!$C$25:$AB$47,4,FALSE)</f>
        <v>Sanitärbereiche (Toiletten, Umkleideräume, Waschräume, Duschen)</v>
      </c>
      <c r="K103" s="157" t="s">
        <v>101</v>
      </c>
      <c r="L103" s="116">
        <f>VLOOKUP(K103,Jahresfaktoren!$B$8:$E$25,3,FALSE)</f>
        <v>189</v>
      </c>
      <c r="M103" s="117">
        <f>Stundensatz_Unterhalt!$S$76</f>
        <v>0</v>
      </c>
      <c r="N103" s="109">
        <f>VLOOKUP(I103,Leistungswerte!$C$25:$X$47,13,FALSE)</f>
        <v>0</v>
      </c>
      <c r="O103" s="118">
        <f t="shared" si="33"/>
        <v>858.06000000000006</v>
      </c>
      <c r="P103" s="119" t="e">
        <f t="shared" si="34"/>
        <v>#DIV/0!</v>
      </c>
      <c r="Q103" s="119" t="e">
        <f t="shared" si="35"/>
        <v>#DIV/0!</v>
      </c>
      <c r="R103" s="120" t="e">
        <f t="shared" si="36"/>
        <v>#DIV/0!</v>
      </c>
      <c r="S103" s="140" t="e">
        <f t="shared" si="37"/>
        <v>#DIV/0!</v>
      </c>
      <c r="T103" s="139"/>
      <c r="U103" s="116"/>
      <c r="V103" s="122"/>
      <c r="W103" s="115"/>
      <c r="X103" s="118"/>
      <c r="Y103" s="119"/>
      <c r="Z103" s="119"/>
      <c r="AA103" s="120"/>
      <c r="AB103" s="140"/>
      <c r="AC103" s="192" t="e">
        <f t="shared" si="32"/>
        <v>#DIV/0!</v>
      </c>
      <c r="AD103" s="557"/>
      <c r="AE103" s="558"/>
    </row>
    <row r="104" spans="2:31" s="24" customFormat="1" ht="18.75" customHeight="1" x14ac:dyDescent="0.2">
      <c r="B104" s="168">
        <v>116</v>
      </c>
      <c r="C104" s="151" t="s">
        <v>389</v>
      </c>
      <c r="D104" s="151" t="s">
        <v>442</v>
      </c>
      <c r="E104" s="152" t="s">
        <v>453</v>
      </c>
      <c r="F104" s="153" t="s">
        <v>277</v>
      </c>
      <c r="G104" s="154" t="s">
        <v>276</v>
      </c>
      <c r="H104" s="188">
        <v>11.41</v>
      </c>
      <c r="I104" s="156" t="s">
        <v>88</v>
      </c>
      <c r="J104" s="208" t="str">
        <f>VLOOKUP(I104,Leistungswerte!$C$25:$AB$47,4,FALSE)</f>
        <v>Sanitärbereiche (Toiletten, Umkleideräume, Waschräume, Duschen)</v>
      </c>
      <c r="K104" s="157" t="s">
        <v>101</v>
      </c>
      <c r="L104" s="116">
        <f>VLOOKUP(K104,Jahresfaktoren!$B$8:$E$25,3,FALSE)</f>
        <v>189</v>
      </c>
      <c r="M104" s="117">
        <f>Stundensatz_Unterhalt!$S$76</f>
        <v>0</v>
      </c>
      <c r="N104" s="109">
        <f>VLOOKUP(I104,Leistungswerte!$C$25:$X$47,13,FALSE)</f>
        <v>0</v>
      </c>
      <c r="O104" s="118">
        <f t="shared" si="33"/>
        <v>2156.4900000000002</v>
      </c>
      <c r="P104" s="119" t="e">
        <f t="shared" si="34"/>
        <v>#DIV/0!</v>
      </c>
      <c r="Q104" s="119" t="e">
        <f t="shared" si="35"/>
        <v>#DIV/0!</v>
      </c>
      <c r="R104" s="120" t="e">
        <f t="shared" si="36"/>
        <v>#DIV/0!</v>
      </c>
      <c r="S104" s="140" t="e">
        <f t="shared" si="37"/>
        <v>#DIV/0!</v>
      </c>
      <c r="T104" s="139"/>
      <c r="U104" s="116"/>
      <c r="V104" s="122"/>
      <c r="W104" s="115"/>
      <c r="X104" s="118"/>
      <c r="Y104" s="119"/>
      <c r="Z104" s="119"/>
      <c r="AA104" s="120"/>
      <c r="AB104" s="140"/>
      <c r="AC104" s="192" t="e">
        <f t="shared" si="32"/>
        <v>#DIV/0!</v>
      </c>
      <c r="AD104" s="557"/>
      <c r="AE104" s="558"/>
    </row>
    <row r="105" spans="2:31" s="24" customFormat="1" ht="18.75" customHeight="1" x14ac:dyDescent="0.2">
      <c r="B105" s="168">
        <v>117</v>
      </c>
      <c r="C105" s="151" t="s">
        <v>389</v>
      </c>
      <c r="D105" s="151" t="s">
        <v>442</v>
      </c>
      <c r="E105" s="152" t="s">
        <v>454</v>
      </c>
      <c r="F105" s="153" t="s">
        <v>434</v>
      </c>
      <c r="G105" s="154" t="s">
        <v>276</v>
      </c>
      <c r="H105" s="188">
        <v>5.49</v>
      </c>
      <c r="I105" s="156" t="s">
        <v>88</v>
      </c>
      <c r="J105" s="208" t="str">
        <f>VLOOKUP(I105,Leistungswerte!$C$25:$AB$47,4,FALSE)</f>
        <v>Sanitärbereiche (Toiletten, Umkleideräume, Waschräume, Duschen)</v>
      </c>
      <c r="K105" s="157" t="s">
        <v>101</v>
      </c>
      <c r="L105" s="116">
        <f>VLOOKUP(K105,Jahresfaktoren!$B$8:$E$25,3,FALSE)</f>
        <v>189</v>
      </c>
      <c r="M105" s="117">
        <f>Stundensatz_Unterhalt!$S$76</f>
        <v>0</v>
      </c>
      <c r="N105" s="109">
        <f>VLOOKUP(I105,Leistungswerte!$C$25:$X$47,13,FALSE)</f>
        <v>0</v>
      </c>
      <c r="O105" s="118">
        <f t="shared" si="33"/>
        <v>1037.6100000000001</v>
      </c>
      <c r="P105" s="119" t="e">
        <f t="shared" si="34"/>
        <v>#DIV/0!</v>
      </c>
      <c r="Q105" s="119" t="e">
        <f t="shared" si="35"/>
        <v>#DIV/0!</v>
      </c>
      <c r="R105" s="120" t="e">
        <f t="shared" si="36"/>
        <v>#DIV/0!</v>
      </c>
      <c r="S105" s="140" t="e">
        <f t="shared" si="37"/>
        <v>#DIV/0!</v>
      </c>
      <c r="T105" s="139"/>
      <c r="U105" s="116"/>
      <c r="V105" s="122"/>
      <c r="W105" s="115"/>
      <c r="X105" s="118"/>
      <c r="Y105" s="119"/>
      <c r="Z105" s="119"/>
      <c r="AA105" s="120"/>
      <c r="AB105" s="140"/>
      <c r="AC105" s="192" t="e">
        <f t="shared" si="32"/>
        <v>#DIV/0!</v>
      </c>
      <c r="AD105" s="557"/>
      <c r="AE105" s="558"/>
    </row>
    <row r="106" spans="2:31" s="24" customFormat="1" ht="18.75" customHeight="1" x14ac:dyDescent="0.2">
      <c r="B106" s="168">
        <v>119</v>
      </c>
      <c r="C106" s="151" t="s">
        <v>389</v>
      </c>
      <c r="D106" s="151" t="s">
        <v>442</v>
      </c>
      <c r="E106" s="152" t="s">
        <v>455</v>
      </c>
      <c r="F106" s="153" t="s">
        <v>399</v>
      </c>
      <c r="G106" s="154" t="s">
        <v>356</v>
      </c>
      <c r="H106" s="188">
        <v>71.47</v>
      </c>
      <c r="I106" s="156" t="s">
        <v>60</v>
      </c>
      <c r="J106" s="208" t="str">
        <f>VLOOKUP(I106,Leistungswerte!$C$25:$AB$47,4,FALSE)</f>
        <v>Unterrichtsräume</v>
      </c>
      <c r="K106" s="157" t="s">
        <v>129</v>
      </c>
      <c r="L106" s="116">
        <f>VLOOKUP(K106,Jahresfaktoren!$B$8:$E$25,3,FALSE)</f>
        <v>94.5</v>
      </c>
      <c r="M106" s="117">
        <f>Stundensatz_Unterhalt!$S$76</f>
        <v>0</v>
      </c>
      <c r="N106" s="109">
        <f>VLOOKUP(I106,Leistungswerte!$C$25:$X$47,13,FALSE)</f>
        <v>0</v>
      </c>
      <c r="O106" s="118">
        <f t="shared" si="33"/>
        <v>6753.915</v>
      </c>
      <c r="P106" s="119" t="e">
        <f t="shared" si="34"/>
        <v>#DIV/0!</v>
      </c>
      <c r="Q106" s="119" t="e">
        <f t="shared" si="35"/>
        <v>#DIV/0!</v>
      </c>
      <c r="R106" s="120" t="e">
        <f t="shared" si="36"/>
        <v>#DIV/0!</v>
      </c>
      <c r="S106" s="140" t="e">
        <f t="shared" si="37"/>
        <v>#DIV/0!</v>
      </c>
      <c r="T106" s="139" t="s">
        <v>129</v>
      </c>
      <c r="U106" s="116">
        <f>VLOOKUP(T106,Jahresfaktoren!$B$8:$E$25,3,FALSE)</f>
        <v>94.5</v>
      </c>
      <c r="V106" s="117">
        <f>Stundensatz_Unterhalt!$S$76</f>
        <v>0</v>
      </c>
      <c r="W106" s="109">
        <f>VLOOKUP(I106,Leistungswerte!$C$25:$AM$43,28,FALSE)</f>
        <v>0</v>
      </c>
      <c r="X106" s="118">
        <f t="shared" ref="X106:X107" si="68">H106*U106</f>
        <v>6753.915</v>
      </c>
      <c r="Y106" s="119" t="e">
        <f t="shared" ref="Y106:Y107" si="69">X106/W106</f>
        <v>#DIV/0!</v>
      </c>
      <c r="Z106" s="119" t="e">
        <f t="shared" ref="Z106:Z107" si="70">Y106/U106</f>
        <v>#DIV/0!</v>
      </c>
      <c r="AA106" s="120" t="e">
        <f t="shared" ref="AA106:AA107" si="71">IF(Y106=0,0,Y106*V106)</f>
        <v>#DIV/0!</v>
      </c>
      <c r="AB106" s="140" t="e">
        <f t="shared" ref="AB106:AB107" si="72">IF(Y106=0,0,AA106/U106)</f>
        <v>#DIV/0!</v>
      </c>
      <c r="AC106" s="192" t="e">
        <f t="shared" si="32"/>
        <v>#DIV/0!</v>
      </c>
      <c r="AD106" s="557"/>
      <c r="AE106" s="558"/>
    </row>
    <row r="107" spans="2:31" s="24" customFormat="1" ht="18.75" customHeight="1" x14ac:dyDescent="0.2">
      <c r="B107" s="168">
        <v>121</v>
      </c>
      <c r="C107" s="151" t="s">
        <v>389</v>
      </c>
      <c r="D107" s="151" t="s">
        <v>442</v>
      </c>
      <c r="E107" s="152" t="s">
        <v>456</v>
      </c>
      <c r="F107" s="153" t="s">
        <v>397</v>
      </c>
      <c r="G107" s="154" t="s">
        <v>356</v>
      </c>
      <c r="H107" s="188">
        <v>18.59</v>
      </c>
      <c r="I107" s="156" t="s">
        <v>65</v>
      </c>
      <c r="J107" s="208" t="str">
        <f>VLOOKUP(I107,Leistungswerte!$C$25:$AB$47,4,FALSE)</f>
        <v>Verwaltungs- und Büroräume, Lehrerzimmer, Besprechungs- und Konferenzräume</v>
      </c>
      <c r="K107" s="157" t="s">
        <v>129</v>
      </c>
      <c r="L107" s="116">
        <f>VLOOKUP(K107,Jahresfaktoren!$B$8:$E$25,3,FALSE)</f>
        <v>94.5</v>
      </c>
      <c r="M107" s="117">
        <f>Stundensatz_Unterhalt!$S$76</f>
        <v>0</v>
      </c>
      <c r="N107" s="109">
        <f>VLOOKUP(I107,Leistungswerte!$C$25:$X$47,13,FALSE)</f>
        <v>0</v>
      </c>
      <c r="O107" s="118">
        <f t="shared" si="33"/>
        <v>1756.7549999999999</v>
      </c>
      <c r="P107" s="119" t="e">
        <f t="shared" si="34"/>
        <v>#DIV/0!</v>
      </c>
      <c r="Q107" s="119" t="e">
        <f t="shared" si="35"/>
        <v>#DIV/0!</v>
      </c>
      <c r="R107" s="120" t="e">
        <f t="shared" si="36"/>
        <v>#DIV/0!</v>
      </c>
      <c r="S107" s="140" t="e">
        <f t="shared" si="37"/>
        <v>#DIV/0!</v>
      </c>
      <c r="T107" s="139" t="s">
        <v>129</v>
      </c>
      <c r="U107" s="116">
        <f>VLOOKUP(T107,Jahresfaktoren!$B$8:$E$25,3,FALSE)</f>
        <v>94.5</v>
      </c>
      <c r="V107" s="117">
        <f>Stundensatz_Unterhalt!$S$76</f>
        <v>0</v>
      </c>
      <c r="W107" s="109">
        <f>VLOOKUP(I107,Leistungswerte!$C$25:$AM$43,28,FALSE)</f>
        <v>0</v>
      </c>
      <c r="X107" s="118">
        <f t="shared" si="68"/>
        <v>1756.7549999999999</v>
      </c>
      <c r="Y107" s="119" t="e">
        <f t="shared" si="69"/>
        <v>#DIV/0!</v>
      </c>
      <c r="Z107" s="119" t="e">
        <f t="shared" si="70"/>
        <v>#DIV/0!</v>
      </c>
      <c r="AA107" s="120" t="e">
        <f t="shared" si="71"/>
        <v>#DIV/0!</v>
      </c>
      <c r="AB107" s="140" t="e">
        <f t="shared" si="72"/>
        <v>#DIV/0!</v>
      </c>
      <c r="AC107" s="192" t="e">
        <f t="shared" si="32"/>
        <v>#DIV/0!</v>
      </c>
      <c r="AD107" s="557"/>
      <c r="AE107" s="558"/>
    </row>
    <row r="108" spans="2:31" s="24" customFormat="1" ht="18.75" customHeight="1" x14ac:dyDescent="0.2">
      <c r="B108" s="168">
        <v>122</v>
      </c>
      <c r="C108" s="151" t="s">
        <v>389</v>
      </c>
      <c r="D108" s="151" t="s">
        <v>442</v>
      </c>
      <c r="E108" s="152" t="s">
        <v>457</v>
      </c>
      <c r="F108" s="153" t="s">
        <v>436</v>
      </c>
      <c r="G108" s="154" t="s">
        <v>356</v>
      </c>
      <c r="H108" s="188">
        <v>71.72</v>
      </c>
      <c r="I108" s="156" t="s">
        <v>74</v>
      </c>
      <c r="J108" s="208" t="str">
        <f>VLOOKUP(I108,Leistungswerte!$C$25:$AB$47,4,FALSE)</f>
        <v>Verkehrsflächen (Flure, Foyer, Eingangsbereiche) 
ab 1. OG und UG (MANUELL)</v>
      </c>
      <c r="K108" s="157" t="s">
        <v>101</v>
      </c>
      <c r="L108" s="116">
        <f>VLOOKUP(K108,Jahresfaktoren!$B$8:$E$25,3,FALSE)</f>
        <v>189</v>
      </c>
      <c r="M108" s="117">
        <f>Stundensatz_Unterhalt!$S$76</f>
        <v>0</v>
      </c>
      <c r="N108" s="109">
        <f>VLOOKUP(I108,Leistungswerte!$C$25:$X$47,13,FALSE)</f>
        <v>0</v>
      </c>
      <c r="O108" s="118">
        <f t="shared" si="33"/>
        <v>13555.08</v>
      </c>
      <c r="P108" s="119" t="e">
        <f t="shared" si="34"/>
        <v>#DIV/0!</v>
      </c>
      <c r="Q108" s="119" t="e">
        <f t="shared" si="35"/>
        <v>#DIV/0!</v>
      </c>
      <c r="R108" s="120" t="e">
        <f t="shared" si="36"/>
        <v>#DIV/0!</v>
      </c>
      <c r="S108" s="140" t="e">
        <f t="shared" si="37"/>
        <v>#DIV/0!</v>
      </c>
      <c r="T108" s="139"/>
      <c r="U108" s="116"/>
      <c r="V108" s="122"/>
      <c r="W108" s="115"/>
      <c r="X108" s="118"/>
      <c r="Y108" s="119"/>
      <c r="Z108" s="119"/>
      <c r="AA108" s="120"/>
      <c r="AB108" s="140"/>
      <c r="AC108" s="192" t="e">
        <f t="shared" si="32"/>
        <v>#DIV/0!</v>
      </c>
      <c r="AD108" s="557"/>
      <c r="AE108" s="558"/>
    </row>
    <row r="109" spans="2:31" s="24" customFormat="1" ht="18.75" customHeight="1" x14ac:dyDescent="0.2">
      <c r="B109" s="168">
        <v>123</v>
      </c>
      <c r="C109" s="151" t="s">
        <v>389</v>
      </c>
      <c r="D109" s="151" t="s">
        <v>442</v>
      </c>
      <c r="E109" s="152" t="s">
        <v>458</v>
      </c>
      <c r="F109" s="153" t="s">
        <v>459</v>
      </c>
      <c r="G109" s="154" t="s">
        <v>356</v>
      </c>
      <c r="H109" s="188">
        <v>10.8</v>
      </c>
      <c r="I109" s="156" t="s">
        <v>74</v>
      </c>
      <c r="J109" s="208" t="str">
        <f>VLOOKUP(I109,Leistungswerte!$C$25:$AB$47,4,FALSE)</f>
        <v>Verkehrsflächen (Flure, Foyer, Eingangsbereiche) 
ab 1. OG und UG (MANUELL)</v>
      </c>
      <c r="K109" s="157" t="s">
        <v>101</v>
      </c>
      <c r="L109" s="116">
        <f>VLOOKUP(K109,Jahresfaktoren!$B$8:$E$25,3,FALSE)</f>
        <v>189</v>
      </c>
      <c r="M109" s="117">
        <f>Stundensatz_Unterhalt!$S$76</f>
        <v>0</v>
      </c>
      <c r="N109" s="109">
        <f>VLOOKUP(I109,Leistungswerte!$C$25:$X$47,13,FALSE)</f>
        <v>0</v>
      </c>
      <c r="O109" s="118">
        <f t="shared" si="33"/>
        <v>2041.2</v>
      </c>
      <c r="P109" s="119" t="e">
        <f t="shared" si="34"/>
        <v>#DIV/0!</v>
      </c>
      <c r="Q109" s="119" t="e">
        <f t="shared" si="35"/>
        <v>#DIV/0!</v>
      </c>
      <c r="R109" s="120" t="e">
        <f t="shared" si="36"/>
        <v>#DIV/0!</v>
      </c>
      <c r="S109" s="140" t="e">
        <f t="shared" si="37"/>
        <v>#DIV/0!</v>
      </c>
      <c r="T109" s="139"/>
      <c r="U109" s="116"/>
      <c r="V109" s="122"/>
      <c r="W109" s="115"/>
      <c r="X109" s="118"/>
      <c r="Y109" s="119"/>
      <c r="Z109" s="119"/>
      <c r="AA109" s="120"/>
      <c r="AB109" s="140"/>
      <c r="AC109" s="192" t="e">
        <f t="shared" si="32"/>
        <v>#DIV/0!</v>
      </c>
      <c r="AD109" s="557"/>
      <c r="AE109" s="558"/>
    </row>
    <row r="110" spans="2:31" s="24" customFormat="1" ht="18.75" customHeight="1" x14ac:dyDescent="0.2">
      <c r="B110" s="168">
        <v>125</v>
      </c>
      <c r="C110" s="151" t="s">
        <v>389</v>
      </c>
      <c r="D110" s="151" t="s">
        <v>442</v>
      </c>
      <c r="E110" s="152" t="s">
        <v>460</v>
      </c>
      <c r="F110" s="153" t="s">
        <v>399</v>
      </c>
      <c r="G110" s="154" t="s">
        <v>356</v>
      </c>
      <c r="H110" s="188">
        <v>67.989999999999995</v>
      </c>
      <c r="I110" s="156" t="s">
        <v>60</v>
      </c>
      <c r="J110" s="208" t="str">
        <f>VLOOKUP(I110,Leistungswerte!$C$25:$AB$47,4,FALSE)</f>
        <v>Unterrichtsräume</v>
      </c>
      <c r="K110" s="157" t="s">
        <v>129</v>
      </c>
      <c r="L110" s="116">
        <f>VLOOKUP(K110,Jahresfaktoren!$B$8:$E$25,3,FALSE)</f>
        <v>94.5</v>
      </c>
      <c r="M110" s="117">
        <f>Stundensatz_Unterhalt!$S$76</f>
        <v>0</v>
      </c>
      <c r="N110" s="109">
        <f>VLOOKUP(I110,Leistungswerte!$C$25:$X$47,13,FALSE)</f>
        <v>0</v>
      </c>
      <c r="O110" s="118">
        <f t="shared" si="33"/>
        <v>6425.0549999999994</v>
      </c>
      <c r="P110" s="119" t="e">
        <f t="shared" si="34"/>
        <v>#DIV/0!</v>
      </c>
      <c r="Q110" s="119" t="e">
        <f t="shared" si="35"/>
        <v>#DIV/0!</v>
      </c>
      <c r="R110" s="120" t="e">
        <f t="shared" si="36"/>
        <v>#DIV/0!</v>
      </c>
      <c r="S110" s="140" t="e">
        <f t="shared" si="37"/>
        <v>#DIV/0!</v>
      </c>
      <c r="T110" s="139" t="s">
        <v>129</v>
      </c>
      <c r="U110" s="116">
        <f>VLOOKUP(T110,Jahresfaktoren!$B$8:$E$25,3,FALSE)</f>
        <v>94.5</v>
      </c>
      <c r="V110" s="117">
        <f>Stundensatz_Unterhalt!$S$76</f>
        <v>0</v>
      </c>
      <c r="W110" s="109">
        <f>VLOOKUP(I110,Leistungswerte!$C$25:$AM$43,28,FALSE)</f>
        <v>0</v>
      </c>
      <c r="X110" s="118">
        <f t="shared" ref="X110:X111" si="73">H110*U110</f>
        <v>6425.0549999999994</v>
      </c>
      <c r="Y110" s="119" t="e">
        <f t="shared" ref="Y110:Y111" si="74">X110/W110</f>
        <v>#DIV/0!</v>
      </c>
      <c r="Z110" s="119" t="e">
        <f t="shared" ref="Z110:Z111" si="75">Y110/U110</f>
        <v>#DIV/0!</v>
      </c>
      <c r="AA110" s="120" t="e">
        <f t="shared" ref="AA110:AA111" si="76">IF(Y110=0,0,Y110*V110)</f>
        <v>#DIV/0!</v>
      </c>
      <c r="AB110" s="140" t="e">
        <f t="shared" ref="AB110:AB111" si="77">IF(Y110=0,0,AA110/U110)</f>
        <v>#DIV/0!</v>
      </c>
      <c r="AC110" s="192" t="e">
        <f t="shared" si="32"/>
        <v>#DIV/0!</v>
      </c>
      <c r="AD110" s="557"/>
      <c r="AE110" s="558"/>
    </row>
    <row r="111" spans="2:31" s="24" customFormat="1" ht="18.75" customHeight="1" x14ac:dyDescent="0.2">
      <c r="B111" s="168">
        <v>127</v>
      </c>
      <c r="C111" s="151" t="s">
        <v>389</v>
      </c>
      <c r="D111" s="151" t="s">
        <v>442</v>
      </c>
      <c r="E111" s="152" t="s">
        <v>461</v>
      </c>
      <c r="F111" s="153" t="s">
        <v>397</v>
      </c>
      <c r="G111" s="154" t="s">
        <v>356</v>
      </c>
      <c r="H111" s="188">
        <v>10.24</v>
      </c>
      <c r="I111" s="156" t="s">
        <v>65</v>
      </c>
      <c r="J111" s="208" t="str">
        <f>VLOOKUP(I111,Leistungswerte!$C$25:$AB$47,4,FALSE)</f>
        <v>Verwaltungs- und Büroräume, Lehrerzimmer, Besprechungs- und Konferenzräume</v>
      </c>
      <c r="K111" s="157" t="s">
        <v>129</v>
      </c>
      <c r="L111" s="116">
        <f>VLOOKUP(K111,Jahresfaktoren!$B$8:$E$25,3,FALSE)</f>
        <v>94.5</v>
      </c>
      <c r="M111" s="117">
        <f>Stundensatz_Unterhalt!$S$76</f>
        <v>0</v>
      </c>
      <c r="N111" s="109">
        <f>VLOOKUP(I111,Leistungswerte!$C$25:$X$47,13,FALSE)</f>
        <v>0</v>
      </c>
      <c r="O111" s="118">
        <f t="shared" si="33"/>
        <v>967.68000000000006</v>
      </c>
      <c r="P111" s="119" t="e">
        <f t="shared" si="34"/>
        <v>#DIV/0!</v>
      </c>
      <c r="Q111" s="119" t="e">
        <f t="shared" si="35"/>
        <v>#DIV/0!</v>
      </c>
      <c r="R111" s="120" t="e">
        <f t="shared" si="36"/>
        <v>#DIV/0!</v>
      </c>
      <c r="S111" s="140" t="e">
        <f t="shared" si="37"/>
        <v>#DIV/0!</v>
      </c>
      <c r="T111" s="139" t="s">
        <v>129</v>
      </c>
      <c r="U111" s="116">
        <f>VLOOKUP(T111,Jahresfaktoren!$B$8:$E$25,3,FALSE)</f>
        <v>94.5</v>
      </c>
      <c r="V111" s="117">
        <f>Stundensatz_Unterhalt!$S$76</f>
        <v>0</v>
      </c>
      <c r="W111" s="109">
        <f>VLOOKUP(I111,Leistungswerte!$C$25:$AM$43,28,FALSE)</f>
        <v>0</v>
      </c>
      <c r="X111" s="118">
        <f t="shared" si="73"/>
        <v>967.68000000000006</v>
      </c>
      <c r="Y111" s="119" t="e">
        <f t="shared" si="74"/>
        <v>#DIV/0!</v>
      </c>
      <c r="Z111" s="119" t="e">
        <f t="shared" si="75"/>
        <v>#DIV/0!</v>
      </c>
      <c r="AA111" s="120" t="e">
        <f t="shared" si="76"/>
        <v>#DIV/0!</v>
      </c>
      <c r="AB111" s="140" t="e">
        <f t="shared" si="77"/>
        <v>#DIV/0!</v>
      </c>
      <c r="AC111" s="192" t="e">
        <f t="shared" si="32"/>
        <v>#DIV/0!</v>
      </c>
      <c r="AD111" s="557"/>
      <c r="AE111" s="558"/>
    </row>
    <row r="112" spans="2:31" s="24" customFormat="1" ht="18.75" customHeight="1" x14ac:dyDescent="0.2">
      <c r="B112" s="168">
        <v>129</v>
      </c>
      <c r="C112" s="151" t="s">
        <v>389</v>
      </c>
      <c r="D112" s="151" t="s">
        <v>462</v>
      </c>
      <c r="E112" s="152" t="s">
        <v>463</v>
      </c>
      <c r="F112" s="153" t="s">
        <v>464</v>
      </c>
      <c r="G112" s="154" t="s">
        <v>465</v>
      </c>
      <c r="H112" s="188">
        <v>8.6300000000000008</v>
      </c>
      <c r="I112" s="156" t="s">
        <v>74</v>
      </c>
      <c r="J112" s="208" t="str">
        <f>VLOOKUP(I112,Leistungswerte!$C$25:$AB$47,4,FALSE)</f>
        <v>Verkehrsflächen (Flure, Foyer, Eingangsbereiche) 
ab 1. OG und UG (MANUELL)</v>
      </c>
      <c r="K112" s="157" t="s">
        <v>129</v>
      </c>
      <c r="L112" s="116">
        <f>VLOOKUP(K112,Jahresfaktoren!$B$8:$E$25,3,FALSE)</f>
        <v>94.5</v>
      </c>
      <c r="M112" s="117">
        <f>Stundensatz_Unterhalt!$S$76</f>
        <v>0</v>
      </c>
      <c r="N112" s="109">
        <f>VLOOKUP(I112,Leistungswerte!$C$25:$X$47,13,FALSE)</f>
        <v>0</v>
      </c>
      <c r="O112" s="118">
        <f t="shared" si="33"/>
        <v>815.53500000000008</v>
      </c>
      <c r="P112" s="119" t="e">
        <f t="shared" si="34"/>
        <v>#DIV/0!</v>
      </c>
      <c r="Q112" s="119" t="e">
        <f t="shared" si="35"/>
        <v>#DIV/0!</v>
      </c>
      <c r="R112" s="120" t="e">
        <f t="shared" si="36"/>
        <v>#DIV/0!</v>
      </c>
      <c r="S112" s="140" t="e">
        <f t="shared" si="37"/>
        <v>#DIV/0!</v>
      </c>
      <c r="T112" s="139"/>
      <c r="U112" s="116"/>
      <c r="V112" s="122"/>
      <c r="W112" s="115"/>
      <c r="X112" s="118"/>
      <c r="Y112" s="119"/>
      <c r="Z112" s="119"/>
      <c r="AA112" s="120"/>
      <c r="AB112" s="140"/>
      <c r="AC112" s="192" t="e">
        <f t="shared" si="32"/>
        <v>#DIV/0!</v>
      </c>
      <c r="AD112" s="557"/>
      <c r="AE112" s="558"/>
    </row>
    <row r="113" spans="2:31" s="24" customFormat="1" ht="18.75" customHeight="1" x14ac:dyDescent="0.2">
      <c r="B113" s="168">
        <v>130</v>
      </c>
      <c r="C113" s="151" t="s">
        <v>389</v>
      </c>
      <c r="D113" s="151" t="s">
        <v>462</v>
      </c>
      <c r="E113" s="152" t="s">
        <v>466</v>
      </c>
      <c r="F113" s="153" t="s">
        <v>467</v>
      </c>
      <c r="G113" s="154" t="s">
        <v>465</v>
      </c>
      <c r="H113" s="188">
        <v>17.79</v>
      </c>
      <c r="I113" s="156" t="s">
        <v>74</v>
      </c>
      <c r="J113" s="208" t="str">
        <f>VLOOKUP(I113,Leistungswerte!$C$25:$AB$47,4,FALSE)</f>
        <v>Verkehrsflächen (Flure, Foyer, Eingangsbereiche) 
ab 1. OG und UG (MANUELL)</v>
      </c>
      <c r="K113" s="157" t="s">
        <v>101</v>
      </c>
      <c r="L113" s="116">
        <f>VLOOKUP(K113,Jahresfaktoren!$B$8:$E$25,3,FALSE)</f>
        <v>189</v>
      </c>
      <c r="M113" s="117">
        <f>Stundensatz_Unterhalt!$S$76</f>
        <v>0</v>
      </c>
      <c r="N113" s="109">
        <f>VLOOKUP(I113,Leistungswerte!$C$25:$X$47,13,FALSE)</f>
        <v>0</v>
      </c>
      <c r="O113" s="118">
        <f t="shared" si="33"/>
        <v>3362.31</v>
      </c>
      <c r="P113" s="119" t="e">
        <f t="shared" si="34"/>
        <v>#DIV/0!</v>
      </c>
      <c r="Q113" s="119" t="e">
        <f t="shared" si="35"/>
        <v>#DIV/0!</v>
      </c>
      <c r="R113" s="120" t="e">
        <f t="shared" si="36"/>
        <v>#DIV/0!</v>
      </c>
      <c r="S113" s="140" t="e">
        <f t="shared" si="37"/>
        <v>#DIV/0!</v>
      </c>
      <c r="T113" s="139"/>
      <c r="U113" s="116"/>
      <c r="V113" s="122"/>
      <c r="W113" s="115"/>
      <c r="X113" s="118"/>
      <c r="Y113" s="119"/>
      <c r="Z113" s="119"/>
      <c r="AA113" s="120"/>
      <c r="AB113" s="140"/>
      <c r="AC113" s="192" t="e">
        <f t="shared" si="32"/>
        <v>#DIV/0!</v>
      </c>
      <c r="AD113" s="557"/>
      <c r="AE113" s="558"/>
    </row>
    <row r="114" spans="2:31" s="24" customFormat="1" ht="18.75" customHeight="1" x14ac:dyDescent="0.2">
      <c r="B114" s="168">
        <v>131</v>
      </c>
      <c r="C114" s="151" t="s">
        <v>389</v>
      </c>
      <c r="D114" s="151" t="s">
        <v>462</v>
      </c>
      <c r="E114" s="152" t="s">
        <v>468</v>
      </c>
      <c r="F114" s="153" t="s">
        <v>469</v>
      </c>
      <c r="G114" s="154" t="s">
        <v>465</v>
      </c>
      <c r="H114" s="188">
        <v>11.52</v>
      </c>
      <c r="I114" s="156" t="s">
        <v>98</v>
      </c>
      <c r="J114" s="208" t="str">
        <f>VLOOKUP(I114,Leistungswerte!$C$25:$AB$47,4,FALSE)</f>
        <v>Lager-/Abstellflächen, Archive, Geräteräume, Fahrradabstellräume, Keller</v>
      </c>
      <c r="K114" s="158" t="s">
        <v>63</v>
      </c>
      <c r="L114" s="159"/>
      <c r="M114" s="160"/>
      <c r="N114" s="161"/>
      <c r="O114" s="162"/>
      <c r="P114" s="163"/>
      <c r="Q114" s="163"/>
      <c r="R114" s="164"/>
      <c r="S114" s="165"/>
      <c r="T114" s="139"/>
      <c r="U114" s="116"/>
      <c r="V114" s="122"/>
      <c r="W114" s="115"/>
      <c r="X114" s="118"/>
      <c r="Y114" s="119"/>
      <c r="Z114" s="119"/>
      <c r="AA114" s="120"/>
      <c r="AB114" s="140"/>
      <c r="AC114" s="192">
        <f t="shared" si="32"/>
        <v>0</v>
      </c>
      <c r="AD114" s="557"/>
      <c r="AE114" s="558"/>
    </row>
    <row r="115" spans="2:31" s="24" customFormat="1" ht="18.75" customHeight="1" x14ac:dyDescent="0.2">
      <c r="B115" s="168">
        <v>132</v>
      </c>
      <c r="C115" s="151" t="s">
        <v>389</v>
      </c>
      <c r="D115" s="151" t="s">
        <v>462</v>
      </c>
      <c r="E115" s="152" t="s">
        <v>470</v>
      </c>
      <c r="F115" s="153" t="s">
        <v>471</v>
      </c>
      <c r="G115" s="154" t="s">
        <v>465</v>
      </c>
      <c r="H115" s="188">
        <v>14.7</v>
      </c>
      <c r="I115" s="156" t="s">
        <v>98</v>
      </c>
      <c r="J115" s="208" t="str">
        <f>VLOOKUP(I115,Leistungswerte!$C$25:$AB$47,4,FALSE)</f>
        <v>Lager-/Abstellflächen, Archive, Geräteräume, Fahrradabstellräume, Keller</v>
      </c>
      <c r="K115" s="158" t="s">
        <v>63</v>
      </c>
      <c r="L115" s="159"/>
      <c r="M115" s="160"/>
      <c r="N115" s="161"/>
      <c r="O115" s="162"/>
      <c r="P115" s="163"/>
      <c r="Q115" s="163"/>
      <c r="R115" s="164"/>
      <c r="S115" s="165"/>
      <c r="T115" s="139"/>
      <c r="U115" s="116"/>
      <c r="V115" s="122"/>
      <c r="W115" s="115"/>
      <c r="X115" s="118"/>
      <c r="Y115" s="119"/>
      <c r="Z115" s="119"/>
      <c r="AA115" s="120"/>
      <c r="AB115" s="140"/>
      <c r="AC115" s="192">
        <f t="shared" si="32"/>
        <v>0</v>
      </c>
      <c r="AD115" s="557"/>
      <c r="AE115" s="558"/>
    </row>
    <row r="116" spans="2:31" s="24" customFormat="1" ht="18.75" customHeight="1" x14ac:dyDescent="0.2">
      <c r="B116" s="168">
        <v>133</v>
      </c>
      <c r="C116" s="151" t="s">
        <v>389</v>
      </c>
      <c r="D116" s="151" t="s">
        <v>462</v>
      </c>
      <c r="E116" s="152" t="s">
        <v>472</v>
      </c>
      <c r="F116" s="153" t="s">
        <v>473</v>
      </c>
      <c r="G116" s="154" t="s">
        <v>465</v>
      </c>
      <c r="H116" s="188">
        <v>19.55</v>
      </c>
      <c r="I116" s="156" t="s">
        <v>98</v>
      </c>
      <c r="J116" s="208" t="str">
        <f>VLOOKUP(I116,Leistungswerte!$C$25:$AB$47,4,FALSE)</f>
        <v>Lager-/Abstellflächen, Archive, Geräteräume, Fahrradabstellräume, Keller</v>
      </c>
      <c r="K116" s="158" t="s">
        <v>63</v>
      </c>
      <c r="L116" s="159"/>
      <c r="M116" s="160"/>
      <c r="N116" s="161"/>
      <c r="O116" s="162"/>
      <c r="P116" s="163"/>
      <c r="Q116" s="163"/>
      <c r="R116" s="164"/>
      <c r="S116" s="165"/>
      <c r="T116" s="139"/>
      <c r="U116" s="116"/>
      <c r="V116" s="122"/>
      <c r="W116" s="115"/>
      <c r="X116" s="118"/>
      <c r="Y116" s="119"/>
      <c r="Z116" s="119"/>
      <c r="AA116" s="120"/>
      <c r="AB116" s="140"/>
      <c r="AC116" s="192">
        <f t="shared" si="32"/>
        <v>0</v>
      </c>
      <c r="AD116" s="557"/>
      <c r="AE116" s="558"/>
    </row>
    <row r="117" spans="2:31" s="24" customFormat="1" ht="18.75" customHeight="1" x14ac:dyDescent="0.2">
      <c r="B117" s="168">
        <v>134</v>
      </c>
      <c r="C117" s="151" t="s">
        <v>389</v>
      </c>
      <c r="D117" s="151" t="s">
        <v>462</v>
      </c>
      <c r="E117" s="152" t="s">
        <v>474</v>
      </c>
      <c r="F117" s="153" t="s">
        <v>360</v>
      </c>
      <c r="G117" s="154" t="s">
        <v>465</v>
      </c>
      <c r="H117" s="188">
        <v>48.05</v>
      </c>
      <c r="I117" s="156" t="s">
        <v>98</v>
      </c>
      <c r="J117" s="208" t="str">
        <f>VLOOKUP(I117,Leistungswerte!$C$25:$AB$47,4,FALSE)</f>
        <v>Lager-/Abstellflächen, Archive, Geräteräume, Fahrradabstellräume, Keller</v>
      </c>
      <c r="K117" s="157" t="s">
        <v>117</v>
      </c>
      <c r="L117" s="116">
        <f>VLOOKUP(K117,Jahresfaktoren!$B$8:$E$25,3,FALSE)</f>
        <v>12</v>
      </c>
      <c r="M117" s="117">
        <f>Stundensatz_Unterhalt!$S$76</f>
        <v>0</v>
      </c>
      <c r="N117" s="109">
        <f>VLOOKUP(I117,Leistungswerte!$C$25:$X$47,13,FALSE)</f>
        <v>0</v>
      </c>
      <c r="O117" s="118">
        <f t="shared" ref="O117:O128" si="78">H117*L117</f>
        <v>576.59999999999991</v>
      </c>
      <c r="P117" s="119" t="e">
        <f t="shared" ref="P117:P128" si="79">O117/N117</f>
        <v>#DIV/0!</v>
      </c>
      <c r="Q117" s="119" t="e">
        <f t="shared" ref="Q117:Q128" si="80">P117/L117</f>
        <v>#DIV/0!</v>
      </c>
      <c r="R117" s="120" t="e">
        <f t="shared" ref="R117:R128" si="81">IF(P117=0,0,P117*M117)</f>
        <v>#DIV/0!</v>
      </c>
      <c r="S117" s="140" t="e">
        <f t="shared" ref="S117:S128" si="82">IF(P117=0,0,R117/L117)</f>
        <v>#DIV/0!</v>
      </c>
      <c r="T117" s="139"/>
      <c r="U117" s="116"/>
      <c r="V117" s="122"/>
      <c r="W117" s="115"/>
      <c r="X117" s="118"/>
      <c r="Y117" s="119"/>
      <c r="Z117" s="119"/>
      <c r="AA117" s="120"/>
      <c r="AB117" s="140"/>
      <c r="AC117" s="192" t="e">
        <f t="shared" si="32"/>
        <v>#DIV/0!</v>
      </c>
      <c r="AD117" s="557"/>
      <c r="AE117" s="558"/>
    </row>
    <row r="118" spans="2:31" s="24" customFormat="1" ht="18.75" customHeight="1" x14ac:dyDescent="0.2">
      <c r="B118" s="168">
        <v>135</v>
      </c>
      <c r="C118" s="151" t="s">
        <v>389</v>
      </c>
      <c r="D118" s="151" t="s">
        <v>462</v>
      </c>
      <c r="E118" s="152" t="s">
        <v>475</v>
      </c>
      <c r="F118" s="153" t="s">
        <v>476</v>
      </c>
      <c r="G118" s="154" t="s">
        <v>477</v>
      </c>
      <c r="H118" s="188">
        <v>39.19</v>
      </c>
      <c r="I118" s="156" t="s">
        <v>98</v>
      </c>
      <c r="J118" s="208" t="str">
        <f>VLOOKUP(I118,Leistungswerte!$C$25:$AB$47,4,FALSE)</f>
        <v>Lager-/Abstellflächen, Archive, Geräteräume, Fahrradabstellräume, Keller</v>
      </c>
      <c r="K118" s="157" t="s">
        <v>117</v>
      </c>
      <c r="L118" s="116">
        <f>VLOOKUP(K118,Jahresfaktoren!$B$8:$E$25,3,FALSE)</f>
        <v>12</v>
      </c>
      <c r="M118" s="117">
        <f>Stundensatz_Unterhalt!$S$76</f>
        <v>0</v>
      </c>
      <c r="N118" s="109">
        <f>VLOOKUP(I118,Leistungswerte!$C$25:$X$47,13,FALSE)</f>
        <v>0</v>
      </c>
      <c r="O118" s="118">
        <f t="shared" si="78"/>
        <v>470.28</v>
      </c>
      <c r="P118" s="119" t="e">
        <f t="shared" si="79"/>
        <v>#DIV/0!</v>
      </c>
      <c r="Q118" s="119" t="e">
        <f t="shared" si="80"/>
        <v>#DIV/0!</v>
      </c>
      <c r="R118" s="120" t="e">
        <f t="shared" si="81"/>
        <v>#DIV/0!</v>
      </c>
      <c r="S118" s="140" t="e">
        <f t="shared" si="82"/>
        <v>#DIV/0!</v>
      </c>
      <c r="T118" s="139"/>
      <c r="U118" s="116"/>
      <c r="V118" s="122"/>
      <c r="W118" s="115"/>
      <c r="X118" s="118"/>
      <c r="Y118" s="119"/>
      <c r="Z118" s="119"/>
      <c r="AA118" s="120"/>
      <c r="AB118" s="140"/>
      <c r="AC118" s="192" t="e">
        <f t="shared" si="32"/>
        <v>#DIV/0!</v>
      </c>
      <c r="AD118" s="557"/>
      <c r="AE118" s="558"/>
    </row>
    <row r="119" spans="2:31" s="24" customFormat="1" ht="18.75" customHeight="1" x14ac:dyDescent="0.2">
      <c r="B119" s="168">
        <v>136</v>
      </c>
      <c r="C119" s="151" t="s">
        <v>389</v>
      </c>
      <c r="D119" s="151" t="s">
        <v>462</v>
      </c>
      <c r="E119" s="152" t="s">
        <v>478</v>
      </c>
      <c r="F119" s="153" t="s">
        <v>479</v>
      </c>
      <c r="G119" s="154" t="s">
        <v>477</v>
      </c>
      <c r="H119" s="188">
        <v>30.75</v>
      </c>
      <c r="I119" s="156" t="s">
        <v>98</v>
      </c>
      <c r="J119" s="208" t="str">
        <f>VLOOKUP(I119,Leistungswerte!$C$25:$AB$47,4,FALSE)</f>
        <v>Lager-/Abstellflächen, Archive, Geräteräume, Fahrradabstellräume, Keller</v>
      </c>
      <c r="K119" s="157" t="s">
        <v>117</v>
      </c>
      <c r="L119" s="116">
        <f>VLOOKUP(K119,Jahresfaktoren!$B$8:$E$25,3,FALSE)</f>
        <v>12</v>
      </c>
      <c r="M119" s="117">
        <f>Stundensatz_Unterhalt!$S$76</f>
        <v>0</v>
      </c>
      <c r="N119" s="109">
        <f>VLOOKUP(I119,Leistungswerte!$C$25:$X$47,13,FALSE)</f>
        <v>0</v>
      </c>
      <c r="O119" s="118">
        <f t="shared" si="78"/>
        <v>369</v>
      </c>
      <c r="P119" s="119" t="e">
        <f t="shared" si="79"/>
        <v>#DIV/0!</v>
      </c>
      <c r="Q119" s="119" t="e">
        <f t="shared" si="80"/>
        <v>#DIV/0!</v>
      </c>
      <c r="R119" s="120" t="e">
        <f t="shared" si="81"/>
        <v>#DIV/0!</v>
      </c>
      <c r="S119" s="140" t="e">
        <f t="shared" si="82"/>
        <v>#DIV/0!</v>
      </c>
      <c r="T119" s="139"/>
      <c r="U119" s="116"/>
      <c r="V119" s="122"/>
      <c r="W119" s="115"/>
      <c r="X119" s="118"/>
      <c r="Y119" s="119"/>
      <c r="Z119" s="119"/>
      <c r="AA119" s="120"/>
      <c r="AB119" s="140"/>
      <c r="AC119" s="192" t="e">
        <f t="shared" si="32"/>
        <v>#DIV/0!</v>
      </c>
      <c r="AD119" s="557"/>
      <c r="AE119" s="558"/>
    </row>
    <row r="120" spans="2:31" s="24" customFormat="1" ht="18.75" customHeight="1" x14ac:dyDescent="0.2">
      <c r="B120" s="168">
        <v>137</v>
      </c>
      <c r="C120" s="151" t="s">
        <v>389</v>
      </c>
      <c r="D120" s="151" t="s">
        <v>462</v>
      </c>
      <c r="E120" s="152" t="s">
        <v>480</v>
      </c>
      <c r="F120" s="153" t="s">
        <v>481</v>
      </c>
      <c r="G120" s="154" t="s">
        <v>465</v>
      </c>
      <c r="H120" s="188">
        <v>5.05</v>
      </c>
      <c r="I120" s="156" t="s">
        <v>98</v>
      </c>
      <c r="J120" s="208" t="str">
        <f>VLOOKUP(I120,Leistungswerte!$C$25:$AB$47,4,FALSE)</f>
        <v>Lager-/Abstellflächen, Archive, Geräteräume, Fahrradabstellräume, Keller</v>
      </c>
      <c r="K120" s="158" t="s">
        <v>63</v>
      </c>
      <c r="L120" s="159"/>
      <c r="M120" s="160"/>
      <c r="N120" s="161"/>
      <c r="O120" s="162"/>
      <c r="P120" s="163"/>
      <c r="Q120" s="163"/>
      <c r="R120" s="164"/>
      <c r="S120" s="165"/>
      <c r="T120" s="139"/>
      <c r="U120" s="116"/>
      <c r="V120" s="122"/>
      <c r="W120" s="115"/>
      <c r="X120" s="118"/>
      <c r="Y120" s="119"/>
      <c r="Z120" s="119"/>
      <c r="AA120" s="120"/>
      <c r="AB120" s="140"/>
      <c r="AC120" s="192">
        <f t="shared" si="32"/>
        <v>0</v>
      </c>
      <c r="AD120" s="557"/>
      <c r="AE120" s="558"/>
    </row>
    <row r="121" spans="2:31" s="24" customFormat="1" ht="18.75" customHeight="1" x14ac:dyDescent="0.2">
      <c r="B121" s="168">
        <v>138</v>
      </c>
      <c r="C121" s="151" t="s">
        <v>389</v>
      </c>
      <c r="D121" s="151" t="s">
        <v>462</v>
      </c>
      <c r="E121" s="152" t="s">
        <v>482</v>
      </c>
      <c r="F121" s="153" t="s">
        <v>436</v>
      </c>
      <c r="G121" s="154" t="s">
        <v>356</v>
      </c>
      <c r="H121" s="188">
        <v>98.14</v>
      </c>
      <c r="I121" s="156" t="s">
        <v>74</v>
      </c>
      <c r="J121" s="208" t="str">
        <f>VLOOKUP(I121,Leistungswerte!$C$25:$AB$47,4,FALSE)</f>
        <v>Verkehrsflächen (Flure, Foyer, Eingangsbereiche) 
ab 1. OG und UG (MANUELL)</v>
      </c>
      <c r="K121" s="157" t="s">
        <v>101</v>
      </c>
      <c r="L121" s="116">
        <f>VLOOKUP(K121,Jahresfaktoren!$B$8:$E$25,3,FALSE)</f>
        <v>189</v>
      </c>
      <c r="M121" s="117">
        <f>Stundensatz_Unterhalt!$S$76</f>
        <v>0</v>
      </c>
      <c r="N121" s="109">
        <f>VLOOKUP(I121,Leistungswerte!$C$25:$X$47,13,FALSE)</f>
        <v>0</v>
      </c>
      <c r="O121" s="118">
        <f t="shared" si="78"/>
        <v>18548.46</v>
      </c>
      <c r="P121" s="119" t="e">
        <f t="shared" si="79"/>
        <v>#DIV/0!</v>
      </c>
      <c r="Q121" s="119" t="e">
        <f t="shared" si="80"/>
        <v>#DIV/0!</v>
      </c>
      <c r="R121" s="120" t="e">
        <f t="shared" si="81"/>
        <v>#DIV/0!</v>
      </c>
      <c r="S121" s="140" t="e">
        <f t="shared" si="82"/>
        <v>#DIV/0!</v>
      </c>
      <c r="T121" s="139"/>
      <c r="U121" s="116"/>
      <c r="V121" s="122"/>
      <c r="W121" s="115"/>
      <c r="X121" s="118"/>
      <c r="Y121" s="119"/>
      <c r="Z121" s="119"/>
      <c r="AA121" s="120"/>
      <c r="AB121" s="140"/>
      <c r="AC121" s="192" t="e">
        <f t="shared" si="32"/>
        <v>#DIV/0!</v>
      </c>
      <c r="AD121" s="557"/>
      <c r="AE121" s="558"/>
    </row>
    <row r="122" spans="2:31" s="24" customFormat="1" ht="18.75" customHeight="1" x14ac:dyDescent="0.2">
      <c r="B122" s="168">
        <v>139</v>
      </c>
      <c r="C122" s="151" t="s">
        <v>389</v>
      </c>
      <c r="D122" s="151" t="s">
        <v>462</v>
      </c>
      <c r="E122" s="152" t="s">
        <v>463</v>
      </c>
      <c r="F122" s="153" t="s">
        <v>464</v>
      </c>
      <c r="G122" s="154" t="s">
        <v>465</v>
      </c>
      <c r="H122" s="188">
        <v>8.6300000000000008</v>
      </c>
      <c r="I122" s="156" t="s">
        <v>98</v>
      </c>
      <c r="J122" s="208" t="str">
        <f>VLOOKUP(I122,Leistungswerte!$C$25:$AB$47,4,FALSE)</f>
        <v>Lager-/Abstellflächen, Archive, Geräteräume, Fahrradabstellräume, Keller</v>
      </c>
      <c r="K122" s="158" t="s">
        <v>63</v>
      </c>
      <c r="L122" s="159"/>
      <c r="M122" s="160"/>
      <c r="N122" s="161"/>
      <c r="O122" s="162"/>
      <c r="P122" s="163"/>
      <c r="Q122" s="163"/>
      <c r="R122" s="164"/>
      <c r="S122" s="165"/>
      <c r="T122" s="139" t="s">
        <v>101</v>
      </c>
      <c r="U122" s="116">
        <f>VLOOKUP(T122,Jahresfaktoren!$B$8:$E$25,3,FALSE)</f>
        <v>189</v>
      </c>
      <c r="V122" s="117">
        <f>Stundensatz_Unterhalt!$S$76</f>
        <v>0</v>
      </c>
      <c r="W122" s="109">
        <f>VLOOKUP(I122,Leistungswerte!$C$25:$AM$43,28,FALSE)</f>
        <v>0</v>
      </c>
      <c r="X122" s="118">
        <f>H122*U122</f>
        <v>1631.0700000000002</v>
      </c>
      <c r="Y122" s="119" t="e">
        <f t="shared" ref="Y122" si="83">X122/W122</f>
        <v>#DIV/0!</v>
      </c>
      <c r="Z122" s="119" t="e">
        <f t="shared" ref="Z122" si="84">Y122/U122</f>
        <v>#DIV/0!</v>
      </c>
      <c r="AA122" s="120" t="e">
        <f t="shared" ref="AA122" si="85">IF(Y122=0,0,Y122*V122)</f>
        <v>#DIV/0!</v>
      </c>
      <c r="AB122" s="140" t="e">
        <f t="shared" ref="AB122" si="86">IF(Y122=0,0,AA122/U122)</f>
        <v>#DIV/0!</v>
      </c>
      <c r="AC122" s="192" t="e">
        <f t="shared" si="32"/>
        <v>#DIV/0!</v>
      </c>
      <c r="AD122" s="557"/>
      <c r="AE122" s="558"/>
    </row>
    <row r="123" spans="2:31" s="24" customFormat="1" ht="18.75" customHeight="1" x14ac:dyDescent="0.2">
      <c r="B123" s="168">
        <v>140</v>
      </c>
      <c r="C123" s="151" t="s">
        <v>389</v>
      </c>
      <c r="D123" s="151" t="s">
        <v>462</v>
      </c>
      <c r="E123" s="152" t="s">
        <v>483</v>
      </c>
      <c r="F123" s="153" t="s">
        <v>484</v>
      </c>
      <c r="G123" s="154" t="s">
        <v>356</v>
      </c>
      <c r="H123" s="188">
        <v>9.74</v>
      </c>
      <c r="I123" s="156" t="s">
        <v>98</v>
      </c>
      <c r="J123" s="208" t="str">
        <f>VLOOKUP(I123,Leistungswerte!$C$25:$AB$47,4,FALSE)</f>
        <v>Lager-/Abstellflächen, Archive, Geräteräume, Fahrradabstellräume, Keller</v>
      </c>
      <c r="K123" s="158" t="s">
        <v>63</v>
      </c>
      <c r="L123" s="159"/>
      <c r="M123" s="160"/>
      <c r="N123" s="161"/>
      <c r="O123" s="162"/>
      <c r="P123" s="163"/>
      <c r="Q123" s="163"/>
      <c r="R123" s="164"/>
      <c r="S123" s="165"/>
      <c r="T123" s="139"/>
      <c r="U123" s="116"/>
      <c r="V123" s="122"/>
      <c r="W123" s="115"/>
      <c r="X123" s="118"/>
      <c r="Y123" s="119"/>
      <c r="Z123" s="119"/>
      <c r="AA123" s="120"/>
      <c r="AB123" s="140"/>
      <c r="AC123" s="192">
        <f t="shared" si="32"/>
        <v>0</v>
      </c>
      <c r="AD123" s="557"/>
      <c r="AE123" s="558"/>
    </row>
    <row r="124" spans="2:31" s="24" customFormat="1" ht="18.75" customHeight="1" x14ac:dyDescent="0.2">
      <c r="B124" s="168">
        <v>141</v>
      </c>
      <c r="C124" s="151" t="s">
        <v>389</v>
      </c>
      <c r="D124" s="151" t="s">
        <v>462</v>
      </c>
      <c r="E124" s="152" t="s">
        <v>485</v>
      </c>
      <c r="F124" s="153" t="s">
        <v>486</v>
      </c>
      <c r="G124" s="154" t="s">
        <v>465</v>
      </c>
      <c r="H124" s="188">
        <v>6.93</v>
      </c>
      <c r="I124" s="156" t="s">
        <v>74</v>
      </c>
      <c r="J124" s="208" t="str">
        <f>VLOOKUP(I124,Leistungswerte!$C$25:$AB$47,4,FALSE)</f>
        <v>Verkehrsflächen (Flure, Foyer, Eingangsbereiche) 
ab 1. OG und UG (MANUELL)</v>
      </c>
      <c r="K124" s="157" t="s">
        <v>117</v>
      </c>
      <c r="L124" s="116">
        <f>VLOOKUP(K124,Jahresfaktoren!$B$8:$E$25,3,FALSE)</f>
        <v>12</v>
      </c>
      <c r="M124" s="117">
        <f>Stundensatz_Unterhalt!$S$76</f>
        <v>0</v>
      </c>
      <c r="N124" s="109">
        <f>VLOOKUP(I124,Leistungswerte!$C$25:$X$47,13,FALSE)</f>
        <v>0</v>
      </c>
      <c r="O124" s="118">
        <f t="shared" si="78"/>
        <v>83.16</v>
      </c>
      <c r="P124" s="119" t="e">
        <f t="shared" si="79"/>
        <v>#DIV/0!</v>
      </c>
      <c r="Q124" s="119" t="e">
        <f t="shared" si="80"/>
        <v>#DIV/0!</v>
      </c>
      <c r="R124" s="120" t="e">
        <f t="shared" si="81"/>
        <v>#DIV/0!</v>
      </c>
      <c r="S124" s="140" t="e">
        <f t="shared" si="82"/>
        <v>#DIV/0!</v>
      </c>
      <c r="T124" s="139"/>
      <c r="U124" s="116"/>
      <c r="V124" s="122"/>
      <c r="W124" s="115"/>
      <c r="X124" s="118"/>
      <c r="Y124" s="119"/>
      <c r="Z124" s="119"/>
      <c r="AA124" s="120"/>
      <c r="AB124" s="140"/>
      <c r="AC124" s="192" t="e">
        <f t="shared" si="32"/>
        <v>#DIV/0!</v>
      </c>
      <c r="AD124" s="557"/>
      <c r="AE124" s="558"/>
    </row>
    <row r="125" spans="2:31" s="24" customFormat="1" ht="18.75" customHeight="1" x14ac:dyDescent="0.2">
      <c r="B125" s="168">
        <v>142</v>
      </c>
      <c r="C125" s="151" t="s">
        <v>389</v>
      </c>
      <c r="D125" s="151" t="s">
        <v>462</v>
      </c>
      <c r="E125" s="152" t="s">
        <v>487</v>
      </c>
      <c r="F125" s="153" t="s">
        <v>488</v>
      </c>
      <c r="G125" s="154" t="s">
        <v>465</v>
      </c>
      <c r="H125" s="188">
        <v>5.88</v>
      </c>
      <c r="I125" s="156" t="s">
        <v>98</v>
      </c>
      <c r="J125" s="208" t="str">
        <f>VLOOKUP(I125,Leistungswerte!$C$25:$AB$47,4,FALSE)</f>
        <v>Lager-/Abstellflächen, Archive, Geräteräume, Fahrradabstellräume, Keller</v>
      </c>
      <c r="K125" s="158" t="s">
        <v>63</v>
      </c>
      <c r="L125" s="159"/>
      <c r="M125" s="160"/>
      <c r="N125" s="161"/>
      <c r="O125" s="162"/>
      <c r="P125" s="163"/>
      <c r="Q125" s="163"/>
      <c r="R125" s="164"/>
      <c r="S125" s="165"/>
      <c r="T125" s="139"/>
      <c r="U125" s="116"/>
      <c r="V125" s="122"/>
      <c r="W125" s="115"/>
      <c r="X125" s="118"/>
      <c r="Y125" s="119"/>
      <c r="Z125" s="119"/>
      <c r="AA125" s="120"/>
      <c r="AB125" s="140"/>
      <c r="AC125" s="192">
        <f t="shared" si="32"/>
        <v>0</v>
      </c>
      <c r="AD125" s="557"/>
      <c r="AE125" s="558"/>
    </row>
    <row r="126" spans="2:31" s="24" customFormat="1" ht="18.75" customHeight="1" x14ac:dyDescent="0.2">
      <c r="B126" s="168">
        <v>143</v>
      </c>
      <c r="C126" s="151" t="s">
        <v>389</v>
      </c>
      <c r="D126" s="151" t="s">
        <v>462</v>
      </c>
      <c r="E126" s="152" t="s">
        <v>489</v>
      </c>
      <c r="F126" s="153" t="s">
        <v>490</v>
      </c>
      <c r="G126" s="154" t="s">
        <v>465</v>
      </c>
      <c r="H126" s="188">
        <v>10.39</v>
      </c>
      <c r="I126" s="156" t="s">
        <v>98</v>
      </c>
      <c r="J126" s="208" t="str">
        <f>VLOOKUP(I126,Leistungswerte!$C$25:$AB$47,4,FALSE)</f>
        <v>Lager-/Abstellflächen, Archive, Geräteräume, Fahrradabstellräume, Keller</v>
      </c>
      <c r="K126" s="158" t="s">
        <v>63</v>
      </c>
      <c r="L126" s="159"/>
      <c r="M126" s="160"/>
      <c r="N126" s="161"/>
      <c r="O126" s="162"/>
      <c r="P126" s="163"/>
      <c r="Q126" s="163"/>
      <c r="R126" s="164"/>
      <c r="S126" s="165"/>
      <c r="T126" s="139"/>
      <c r="U126" s="116"/>
      <c r="V126" s="122"/>
      <c r="W126" s="115"/>
      <c r="X126" s="118"/>
      <c r="Y126" s="119"/>
      <c r="Z126" s="119"/>
      <c r="AA126" s="120"/>
      <c r="AB126" s="140"/>
      <c r="AC126" s="192">
        <f t="shared" si="32"/>
        <v>0</v>
      </c>
      <c r="AD126" s="557"/>
      <c r="AE126" s="558"/>
    </row>
    <row r="127" spans="2:31" s="24" customFormat="1" ht="18.75" customHeight="1" x14ac:dyDescent="0.2">
      <c r="B127" s="168">
        <v>144</v>
      </c>
      <c r="C127" s="151" t="s">
        <v>389</v>
      </c>
      <c r="D127" s="151" t="s">
        <v>462</v>
      </c>
      <c r="E127" s="152" t="s">
        <v>491</v>
      </c>
      <c r="F127" s="153" t="s">
        <v>492</v>
      </c>
      <c r="G127" s="154" t="s">
        <v>465</v>
      </c>
      <c r="H127" s="188">
        <v>4.9400000000000004</v>
      </c>
      <c r="I127" s="156" t="s">
        <v>98</v>
      </c>
      <c r="J127" s="208" t="str">
        <f>VLOOKUP(I127,Leistungswerte!$C$25:$AB$47,4,FALSE)</f>
        <v>Lager-/Abstellflächen, Archive, Geräteräume, Fahrradabstellräume, Keller</v>
      </c>
      <c r="K127" s="158" t="s">
        <v>63</v>
      </c>
      <c r="L127" s="159"/>
      <c r="M127" s="160"/>
      <c r="N127" s="161"/>
      <c r="O127" s="162"/>
      <c r="P127" s="163"/>
      <c r="Q127" s="163"/>
      <c r="R127" s="164"/>
      <c r="S127" s="165"/>
      <c r="T127" s="139"/>
      <c r="U127" s="116"/>
      <c r="V127" s="122"/>
      <c r="W127" s="115"/>
      <c r="X127" s="118"/>
      <c r="Y127" s="119"/>
      <c r="Z127" s="119"/>
      <c r="AA127" s="120"/>
      <c r="AB127" s="140"/>
      <c r="AC127" s="192">
        <f t="shared" si="32"/>
        <v>0</v>
      </c>
      <c r="AD127" s="557"/>
      <c r="AE127" s="558"/>
    </row>
    <row r="128" spans="2:31" s="24" customFormat="1" ht="18.75" customHeight="1" x14ac:dyDescent="0.2">
      <c r="B128" s="168">
        <v>146</v>
      </c>
      <c r="C128" s="151" t="s">
        <v>389</v>
      </c>
      <c r="D128" s="151" t="s">
        <v>462</v>
      </c>
      <c r="E128" s="152" t="s">
        <v>493</v>
      </c>
      <c r="F128" s="153" t="s">
        <v>494</v>
      </c>
      <c r="G128" s="154" t="s">
        <v>356</v>
      </c>
      <c r="H128" s="188">
        <v>69.819999999999993</v>
      </c>
      <c r="I128" s="156" t="s">
        <v>65</v>
      </c>
      <c r="J128" s="208" t="str">
        <f>VLOOKUP(I128,Leistungswerte!$C$25:$AB$47,4,FALSE)</f>
        <v>Verwaltungs- und Büroräume, Lehrerzimmer, Besprechungs- und Konferenzräume</v>
      </c>
      <c r="K128" s="157" t="s">
        <v>129</v>
      </c>
      <c r="L128" s="116">
        <f>VLOOKUP(K128,Jahresfaktoren!$B$8:$E$25,3,FALSE)</f>
        <v>94.5</v>
      </c>
      <c r="M128" s="117">
        <f>Stundensatz_Unterhalt!$S$76</f>
        <v>0</v>
      </c>
      <c r="N128" s="109">
        <f>VLOOKUP(I128,Leistungswerte!$C$25:$X$47,13,FALSE)</f>
        <v>0</v>
      </c>
      <c r="O128" s="118">
        <f t="shared" si="78"/>
        <v>6597.99</v>
      </c>
      <c r="P128" s="119" t="e">
        <f t="shared" si="79"/>
        <v>#DIV/0!</v>
      </c>
      <c r="Q128" s="119" t="e">
        <f t="shared" si="80"/>
        <v>#DIV/0!</v>
      </c>
      <c r="R128" s="120" t="e">
        <f t="shared" si="81"/>
        <v>#DIV/0!</v>
      </c>
      <c r="S128" s="140" t="e">
        <f t="shared" si="82"/>
        <v>#DIV/0!</v>
      </c>
      <c r="T128" s="139" t="s">
        <v>129</v>
      </c>
      <c r="U128" s="116">
        <f>VLOOKUP(T128,Jahresfaktoren!$B$8:$E$25,3,FALSE)</f>
        <v>94.5</v>
      </c>
      <c r="V128" s="117">
        <f>Stundensatz_Unterhalt!$S$76</f>
        <v>0</v>
      </c>
      <c r="W128" s="109">
        <f>VLOOKUP(I128,Leistungswerte!$C$25:$AM$43,28,FALSE)</f>
        <v>0</v>
      </c>
      <c r="X128" s="118">
        <f t="shared" ref="X128" si="87">H128*U128</f>
        <v>6597.99</v>
      </c>
      <c r="Y128" s="119" t="e">
        <f t="shared" ref="Y128" si="88">X128/W128</f>
        <v>#DIV/0!</v>
      </c>
      <c r="Z128" s="119" t="e">
        <f t="shared" ref="Z128" si="89">Y128/U128</f>
        <v>#DIV/0!</v>
      </c>
      <c r="AA128" s="120" t="e">
        <f t="shared" ref="AA128" si="90">IF(Y128=0,0,Y128*V128)</f>
        <v>#DIV/0!</v>
      </c>
      <c r="AB128" s="140" t="e">
        <f t="shared" ref="AB128" si="91">IF(Y128=0,0,AA128/U128)</f>
        <v>#DIV/0!</v>
      </c>
      <c r="AC128" s="192" t="e">
        <f t="shared" si="32"/>
        <v>#DIV/0!</v>
      </c>
      <c r="AD128" s="557"/>
      <c r="AE128" s="558"/>
    </row>
    <row r="129" spans="2:31" s="24" customFormat="1" ht="18.75" customHeight="1" x14ac:dyDescent="0.2">
      <c r="B129" s="168">
        <v>148</v>
      </c>
      <c r="C129" s="151" t="s">
        <v>389</v>
      </c>
      <c r="D129" s="151" t="s">
        <v>462</v>
      </c>
      <c r="E129" s="152" t="s">
        <v>495</v>
      </c>
      <c r="F129" s="153" t="s">
        <v>496</v>
      </c>
      <c r="G129" s="154" t="s">
        <v>465</v>
      </c>
      <c r="H129" s="188">
        <v>127.1</v>
      </c>
      <c r="I129" s="156" t="s">
        <v>98</v>
      </c>
      <c r="J129" s="208" t="str">
        <f>VLOOKUP(I129,Leistungswerte!$C$25:$AB$47,4,FALSE)</f>
        <v>Lager-/Abstellflächen, Archive, Geräteräume, Fahrradabstellräume, Keller</v>
      </c>
      <c r="K129" s="158" t="s">
        <v>63</v>
      </c>
      <c r="L129" s="159"/>
      <c r="M129" s="160"/>
      <c r="N129" s="161"/>
      <c r="O129" s="162"/>
      <c r="P129" s="163"/>
      <c r="Q129" s="163"/>
      <c r="R129" s="164"/>
      <c r="S129" s="165"/>
      <c r="T129" s="139"/>
      <c r="U129" s="116"/>
      <c r="V129" s="122"/>
      <c r="W129" s="115"/>
      <c r="X129" s="118"/>
      <c r="Y129" s="119"/>
      <c r="Z129" s="119"/>
      <c r="AA129" s="120"/>
      <c r="AB129" s="140"/>
      <c r="AC129" s="192">
        <f t="shared" si="32"/>
        <v>0</v>
      </c>
      <c r="AD129" s="557"/>
      <c r="AE129" s="558"/>
    </row>
    <row r="130" spans="2:31" s="24" customFormat="1" ht="18.75" customHeight="1" x14ac:dyDescent="0.2">
      <c r="B130" s="168">
        <v>149</v>
      </c>
      <c r="C130" s="151" t="s">
        <v>389</v>
      </c>
      <c r="D130" s="151" t="s">
        <v>462</v>
      </c>
      <c r="E130" s="152" t="s">
        <v>497</v>
      </c>
      <c r="F130" s="153" t="s">
        <v>498</v>
      </c>
      <c r="G130" s="154" t="s">
        <v>465</v>
      </c>
      <c r="H130" s="188">
        <v>8.07</v>
      </c>
      <c r="I130" s="156" t="s">
        <v>98</v>
      </c>
      <c r="J130" s="208" t="str">
        <f>VLOOKUP(I130,Leistungswerte!$C$25:$AB$47,4,FALSE)</f>
        <v>Lager-/Abstellflächen, Archive, Geräteräume, Fahrradabstellräume, Keller</v>
      </c>
      <c r="K130" s="158" t="s">
        <v>63</v>
      </c>
      <c r="L130" s="159"/>
      <c r="M130" s="160"/>
      <c r="N130" s="161"/>
      <c r="O130" s="162"/>
      <c r="P130" s="163"/>
      <c r="Q130" s="163"/>
      <c r="R130" s="164"/>
      <c r="S130" s="165"/>
      <c r="T130" s="139"/>
      <c r="U130" s="116"/>
      <c r="V130" s="122"/>
      <c r="W130" s="115"/>
      <c r="X130" s="118"/>
      <c r="Y130" s="119"/>
      <c r="Z130" s="119"/>
      <c r="AA130" s="120"/>
      <c r="AB130" s="140"/>
      <c r="AC130" s="192">
        <f t="shared" si="32"/>
        <v>0</v>
      </c>
      <c r="AD130" s="557"/>
      <c r="AE130" s="558"/>
    </row>
    <row r="131" spans="2:31" s="24" customFormat="1" ht="18.75" customHeight="1" thickBot="1" x14ac:dyDescent="0.25">
      <c r="B131" s="169">
        <v>150</v>
      </c>
      <c r="C131" s="170" t="s">
        <v>389</v>
      </c>
      <c r="D131" s="170" t="s">
        <v>462</v>
      </c>
      <c r="E131" s="171" t="s">
        <v>499</v>
      </c>
      <c r="F131" s="172" t="s">
        <v>500</v>
      </c>
      <c r="G131" s="173" t="s">
        <v>465</v>
      </c>
      <c r="H131" s="202">
        <v>9.69</v>
      </c>
      <c r="I131" s="175" t="s">
        <v>98</v>
      </c>
      <c r="J131" s="209" t="str">
        <f>VLOOKUP(I131,Leistungswerte!$C$25:$AB$47,4,FALSE)</f>
        <v>Lager-/Abstellflächen, Archive, Geräteräume, Fahrradabstellräume, Keller</v>
      </c>
      <c r="K131" s="194" t="s">
        <v>63</v>
      </c>
      <c r="L131" s="195"/>
      <c r="M131" s="196"/>
      <c r="N131" s="197"/>
      <c r="O131" s="198"/>
      <c r="P131" s="199"/>
      <c r="Q131" s="199"/>
      <c r="R131" s="200"/>
      <c r="S131" s="201"/>
      <c r="T131" s="141"/>
      <c r="U131" s="142"/>
      <c r="V131" s="177"/>
      <c r="W131" s="178"/>
      <c r="X131" s="145"/>
      <c r="Y131" s="146"/>
      <c r="Z131" s="146"/>
      <c r="AA131" s="147"/>
      <c r="AB131" s="148"/>
      <c r="AC131" s="193">
        <f t="shared" ref="AC131" si="92">R131+AA131</f>
        <v>0</v>
      </c>
      <c r="AD131" s="565"/>
      <c r="AE131" s="566"/>
    </row>
  </sheetData>
  <sheetProtection algorithmName="SHA-512" hashValue="pMj7famq1udkNycKeQdKfGect+BE3nKjanxjUiDtGlewgJITZ0ScGkrfvbhm3RZYnIemfKSXsQrr1IDkfyLmWw==" saltValue="knaSq5dBKq9lWt/0dZUXxw==" spinCount="100000" sheet="1" objects="1" scenarios="1"/>
  <autoFilter ref="B17:AD131" xr:uid="{00000000-0009-0000-0000-000009000000}"/>
  <mergeCells count="140">
    <mergeCell ref="AD130:AE130"/>
    <mergeCell ref="AD131:AE131"/>
    <mergeCell ref="AD125:AE125"/>
    <mergeCell ref="AD126:AE126"/>
    <mergeCell ref="AD127:AE127"/>
    <mergeCell ref="AD128:AE128"/>
    <mergeCell ref="AD129:AE129"/>
    <mergeCell ref="AD120:AE120"/>
    <mergeCell ref="AD121:AE121"/>
    <mergeCell ref="AD122:AE122"/>
    <mergeCell ref="AD123:AE123"/>
    <mergeCell ref="AD124:AE124"/>
    <mergeCell ref="AD115:AE115"/>
    <mergeCell ref="AD116:AE116"/>
    <mergeCell ref="AD117:AE117"/>
    <mergeCell ref="AD118:AE118"/>
    <mergeCell ref="AD119:AE119"/>
    <mergeCell ref="AD110:AE110"/>
    <mergeCell ref="AD111:AE111"/>
    <mergeCell ref="AD112:AE112"/>
    <mergeCell ref="AD113:AE113"/>
    <mergeCell ref="AD114:AE114"/>
    <mergeCell ref="AD105:AE105"/>
    <mergeCell ref="AD106:AE106"/>
    <mergeCell ref="AD107:AE107"/>
    <mergeCell ref="AD108:AE108"/>
    <mergeCell ref="AD109:AE109"/>
    <mergeCell ref="AD100:AE100"/>
    <mergeCell ref="AD101:AE101"/>
    <mergeCell ref="AD102:AE102"/>
    <mergeCell ref="AD103:AE103"/>
    <mergeCell ref="AD104:AE104"/>
    <mergeCell ref="AD95:AE95"/>
    <mergeCell ref="AD96:AE96"/>
    <mergeCell ref="AD97:AE97"/>
    <mergeCell ref="AD98:AE98"/>
    <mergeCell ref="AD99:AE99"/>
    <mergeCell ref="AD90:AE90"/>
    <mergeCell ref="AD91:AE91"/>
    <mergeCell ref="AD92:AE92"/>
    <mergeCell ref="AD93:AE93"/>
    <mergeCell ref="AD94:AE94"/>
    <mergeCell ref="AD85:AE85"/>
    <mergeCell ref="AD86:AE86"/>
    <mergeCell ref="AD87:AE87"/>
    <mergeCell ref="AD88:AE88"/>
    <mergeCell ref="AD89:AE89"/>
    <mergeCell ref="AD80:AE80"/>
    <mergeCell ref="AD81:AE81"/>
    <mergeCell ref="AD82:AE82"/>
    <mergeCell ref="AD83:AE83"/>
    <mergeCell ref="AD84:AE84"/>
    <mergeCell ref="AD75:AE75"/>
    <mergeCell ref="AD76:AE76"/>
    <mergeCell ref="AD77:AE77"/>
    <mergeCell ref="AD78:AE78"/>
    <mergeCell ref="AD79:AE79"/>
    <mergeCell ref="AD70:AE70"/>
    <mergeCell ref="AD71:AE71"/>
    <mergeCell ref="AD72:AE72"/>
    <mergeCell ref="AD73:AE73"/>
    <mergeCell ref="AD74:AE74"/>
    <mergeCell ref="AD69:AE69"/>
    <mergeCell ref="AD64:AE64"/>
    <mergeCell ref="AD65:AE65"/>
    <mergeCell ref="AD66:AE66"/>
    <mergeCell ref="AD67:AE67"/>
    <mergeCell ref="AD68:AE68"/>
    <mergeCell ref="AD63:AE63"/>
    <mergeCell ref="AD52:AE52"/>
    <mergeCell ref="AD53:AE53"/>
    <mergeCell ref="AD54:AE54"/>
    <mergeCell ref="AD55:AE55"/>
    <mergeCell ref="AD56:AE56"/>
    <mergeCell ref="AD57:AE57"/>
    <mergeCell ref="AD58:AE58"/>
    <mergeCell ref="AD59:AE59"/>
    <mergeCell ref="AD60:AE60"/>
    <mergeCell ref="AD61:AE61"/>
    <mergeCell ref="AD62:AE62"/>
    <mergeCell ref="AD51:AE51"/>
    <mergeCell ref="AD44:AE44"/>
    <mergeCell ref="AD45:AE45"/>
    <mergeCell ref="AD46:AE46"/>
    <mergeCell ref="AD47:AE47"/>
    <mergeCell ref="AD48:AE48"/>
    <mergeCell ref="AD49:AE49"/>
    <mergeCell ref="AD50:AE50"/>
    <mergeCell ref="AD30:AE30"/>
    <mergeCell ref="AD31:AE31"/>
    <mergeCell ref="AD32:AE32"/>
    <mergeCell ref="AD43:AE43"/>
    <mergeCell ref="AD33:AE33"/>
    <mergeCell ref="AD34:AE34"/>
    <mergeCell ref="AD35:AE35"/>
    <mergeCell ref="AD36:AE36"/>
    <mergeCell ref="AD37:AE37"/>
    <mergeCell ref="AD38:AE38"/>
    <mergeCell ref="AD39:AE39"/>
    <mergeCell ref="AD40:AE40"/>
    <mergeCell ref="AD41:AE41"/>
    <mergeCell ref="AD42:AE42"/>
    <mergeCell ref="AD25:AE25"/>
    <mergeCell ref="AD26:AE26"/>
    <mergeCell ref="AD27:AE27"/>
    <mergeCell ref="AD28:AE28"/>
    <mergeCell ref="AD29:AE29"/>
    <mergeCell ref="AD20:AE20"/>
    <mergeCell ref="AD21:AE21"/>
    <mergeCell ref="AD22:AE22"/>
    <mergeCell ref="AD23:AE23"/>
    <mergeCell ref="AD24:AE24"/>
    <mergeCell ref="AD19:AE19"/>
    <mergeCell ref="K15:K16"/>
    <mergeCell ref="L15:L16"/>
    <mergeCell ref="M15:M16"/>
    <mergeCell ref="N15:N16"/>
    <mergeCell ref="T15:T16"/>
    <mergeCell ref="U15:U16"/>
    <mergeCell ref="V15:V16"/>
    <mergeCell ref="W15:W16"/>
    <mergeCell ref="AD15:AE16"/>
    <mergeCell ref="AD17:AE17"/>
    <mergeCell ref="AD18:AE18"/>
    <mergeCell ref="C10:G10"/>
    <mergeCell ref="B2:F2"/>
    <mergeCell ref="B3:F3"/>
    <mergeCell ref="J5:J6"/>
    <mergeCell ref="K5:L6"/>
    <mergeCell ref="B9:G9"/>
    <mergeCell ref="K14:S14"/>
    <mergeCell ref="T14:AB14"/>
    <mergeCell ref="B15:B16"/>
    <mergeCell ref="C15:C16"/>
    <mergeCell ref="D15:D16"/>
    <mergeCell ref="E15:E16"/>
    <mergeCell ref="F15:F16"/>
    <mergeCell ref="G15:G16"/>
    <mergeCell ref="I15:I16"/>
    <mergeCell ref="J15:J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3B691-7E10-B240-95B1-0BA558961B84}">
  <sheetPr>
    <pageSetUpPr fitToPage="1"/>
  </sheetPr>
  <dimension ref="B1:AS87"/>
  <sheetViews>
    <sheetView showGridLines="0" zoomScaleNormal="100" workbookViewId="0">
      <selection activeCell="S26" sqref="S26"/>
    </sheetView>
  </sheetViews>
  <sheetFormatPr baseColWidth="10" defaultColWidth="9.1640625" defaultRowHeight="14" x14ac:dyDescent="0.2"/>
  <cols>
    <col min="1" max="1" width="2.6640625" style="66" customWidth="1"/>
    <col min="2" max="2" width="8.6640625" style="65" customWidth="1"/>
    <col min="3" max="3" width="13.6640625" style="66" bestFit="1" customWidth="1"/>
    <col min="4" max="4" width="10.6640625" style="66" customWidth="1"/>
    <col min="5" max="5" width="13" style="66" customWidth="1"/>
    <col min="6" max="6" width="28.1640625" style="66" bestFit="1" customWidth="1"/>
    <col min="7" max="7" width="22" style="66" bestFit="1" customWidth="1"/>
    <col min="8" max="8" width="12.6640625" style="66" customWidth="1"/>
    <col min="9" max="9" width="12.6640625" style="65" customWidth="1"/>
    <col min="10" max="10" width="81.6640625" style="65" bestFit="1" customWidth="1"/>
    <col min="11" max="14" width="12.6640625" style="65" customWidth="1"/>
    <col min="15" max="29" width="15" style="66" customWidth="1"/>
    <col min="30" max="30" width="42.6640625" style="66" customWidth="1"/>
    <col min="31" max="31" width="7.1640625" style="66" customWidth="1"/>
    <col min="32" max="16384" width="9.1640625" style="66"/>
  </cols>
  <sheetData>
    <row r="1" spans="2:45" ht="15" customHeight="1" x14ac:dyDescent="0.2"/>
    <row r="2" spans="2:45" ht="25.25" customHeight="1" x14ac:dyDescent="0.2">
      <c r="B2" s="550" t="str">
        <f>Zusammenfassung!B2</f>
        <v>Vergabeverfahren Reinigungsdienstleistungen</v>
      </c>
      <c r="C2" s="550"/>
      <c r="D2" s="550"/>
      <c r="E2" s="550"/>
      <c r="F2" s="550"/>
      <c r="G2" s="32"/>
      <c r="H2" s="32"/>
      <c r="I2" s="67"/>
      <c r="J2" s="32"/>
      <c r="K2" s="32"/>
      <c r="L2" s="32"/>
      <c r="M2" s="32"/>
      <c r="N2" s="32"/>
      <c r="O2" s="32"/>
      <c r="P2" s="32"/>
      <c r="Q2" s="32"/>
      <c r="R2" s="32"/>
      <c r="S2" s="32"/>
      <c r="T2" s="32"/>
      <c r="U2" s="32"/>
      <c r="V2" s="32"/>
      <c r="W2" s="32"/>
      <c r="X2" s="32"/>
      <c r="Y2" s="32"/>
      <c r="Z2" s="32"/>
      <c r="AA2" s="32"/>
      <c r="AB2" s="32"/>
      <c r="AC2" s="32"/>
      <c r="AD2" s="32"/>
      <c r="AE2" s="32"/>
    </row>
    <row r="3" spans="2:45" ht="20" customHeight="1" x14ac:dyDescent="0.2">
      <c r="B3" s="551" t="str">
        <f>Zusammenfassung!B3</f>
        <v>in den Liegenschaften der Gemeinde Weilerswist</v>
      </c>
      <c r="C3" s="551"/>
      <c r="D3" s="551"/>
      <c r="E3" s="551"/>
      <c r="F3" s="551"/>
      <c r="G3" s="68"/>
      <c r="H3" s="68"/>
      <c r="I3" s="67"/>
      <c r="J3" s="68"/>
      <c r="K3" s="68"/>
      <c r="L3" s="68"/>
      <c r="M3" s="68"/>
      <c r="N3" s="68"/>
      <c r="O3" s="68"/>
      <c r="P3" s="68"/>
      <c r="Q3" s="68"/>
      <c r="R3" s="68"/>
      <c r="S3" s="68"/>
      <c r="T3" s="68"/>
      <c r="U3" s="68"/>
      <c r="V3" s="68"/>
      <c r="W3" s="68"/>
      <c r="X3" s="68"/>
      <c r="Y3" s="68"/>
      <c r="Z3" s="68"/>
      <c r="AA3" s="68"/>
      <c r="AB3" s="68"/>
      <c r="AC3" s="68"/>
      <c r="AD3" s="68"/>
      <c r="AE3" s="32"/>
    </row>
    <row r="4" spans="2:45" ht="15" customHeight="1" x14ac:dyDescent="0.2">
      <c r="B4" s="69"/>
      <c r="C4" s="69"/>
      <c r="D4" s="69"/>
      <c r="E4" s="69"/>
      <c r="F4" s="69"/>
      <c r="G4" s="69"/>
      <c r="H4" s="69"/>
      <c r="O4" s="69"/>
      <c r="P4" s="69"/>
      <c r="Q4" s="69"/>
      <c r="R4" s="70"/>
      <c r="S4" s="69"/>
      <c r="T4" s="69"/>
      <c r="U4" s="69"/>
      <c r="V4" s="69"/>
      <c r="W4" s="69"/>
      <c r="X4" s="69"/>
      <c r="Y4" s="69"/>
      <c r="Z4" s="69"/>
      <c r="AA4" s="69"/>
      <c r="AB4" s="69"/>
      <c r="AC4" s="69"/>
      <c r="AD4" s="69"/>
      <c r="AE4" s="69"/>
    </row>
    <row r="5" spans="2:45" ht="15" customHeight="1" x14ac:dyDescent="0.2">
      <c r="B5" s="32" t="s">
        <v>243</v>
      </c>
      <c r="C5" s="32"/>
      <c r="D5" s="32"/>
      <c r="E5" s="32"/>
      <c r="F5" s="32" t="str">
        <f>Objektübersicht!D17</f>
        <v>Grundschule Vernich inkl. Turnhalle, sowie OGS-Betreuung</v>
      </c>
      <c r="G5" s="32"/>
      <c r="I5" s="43"/>
      <c r="J5" s="536" t="s">
        <v>244</v>
      </c>
      <c r="K5" s="530" t="e">
        <f>(O13+X13)/(P13+Y13)</f>
        <v>#DIV/0!</v>
      </c>
      <c r="L5" s="530"/>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row>
    <row r="6" spans="2:45" ht="16" x14ac:dyDescent="0.2">
      <c r="B6" s="71"/>
      <c r="C6" s="72"/>
      <c r="D6" s="72"/>
      <c r="E6" s="72"/>
      <c r="F6" s="72"/>
      <c r="G6" s="72"/>
      <c r="H6" s="43"/>
      <c r="I6" s="43"/>
      <c r="J6" s="536"/>
      <c r="K6" s="530"/>
      <c r="L6" s="530"/>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row>
    <row r="7" spans="2:45" ht="7.5" customHeight="1" x14ac:dyDescent="0.2">
      <c r="B7" s="73"/>
    </row>
    <row r="8" spans="2:45" ht="7.5" customHeight="1" x14ac:dyDescent="0.2">
      <c r="B8" s="74"/>
      <c r="C8" s="16"/>
      <c r="D8" s="16"/>
      <c r="E8" s="16"/>
      <c r="F8" s="16"/>
      <c r="G8" s="16"/>
      <c r="H8" s="16"/>
      <c r="I8" s="75"/>
      <c r="J8" s="75"/>
      <c r="K8" s="75"/>
      <c r="L8" s="185"/>
      <c r="M8" s="23"/>
      <c r="N8" s="23"/>
      <c r="O8" s="24"/>
      <c r="P8" s="24"/>
      <c r="Q8" s="24"/>
      <c r="R8" s="24"/>
      <c r="S8" s="24"/>
      <c r="T8" s="24"/>
      <c r="U8" s="24"/>
      <c r="V8" s="24"/>
      <c r="W8" s="24"/>
      <c r="X8" s="24"/>
      <c r="Y8" s="24"/>
      <c r="Z8" s="24"/>
      <c r="AA8" s="24"/>
      <c r="AB8" s="24"/>
      <c r="AC8" s="24"/>
      <c r="AD8" s="24"/>
      <c r="AE8" s="24"/>
    </row>
    <row r="9" spans="2:45" ht="15" customHeight="1" x14ac:dyDescent="0.2">
      <c r="B9" s="523" t="s">
        <v>6</v>
      </c>
      <c r="C9" s="524"/>
      <c r="D9" s="524"/>
      <c r="E9" s="524"/>
      <c r="F9" s="524"/>
      <c r="G9" s="524"/>
      <c r="H9" s="184"/>
      <c r="I9" s="184"/>
      <c r="J9" s="184"/>
      <c r="K9" s="184"/>
      <c r="L9" s="76"/>
      <c r="M9" s="184"/>
      <c r="N9" s="184"/>
      <c r="O9" s="184"/>
      <c r="P9" s="184"/>
      <c r="Q9" s="184"/>
      <c r="R9" s="184"/>
      <c r="S9" s="184"/>
      <c r="T9" s="184"/>
      <c r="U9" s="184"/>
      <c r="V9" s="184"/>
      <c r="W9" s="184"/>
      <c r="X9" s="184"/>
      <c r="Y9" s="184"/>
      <c r="Z9" s="184"/>
      <c r="AA9" s="184"/>
      <c r="AB9" s="184"/>
      <c r="AC9" s="184"/>
      <c r="AD9" s="184"/>
      <c r="AE9" s="184"/>
    </row>
    <row r="10" spans="2:45" ht="15" customHeight="1" x14ac:dyDescent="0.2">
      <c r="B10" s="77"/>
      <c r="C10" s="521">
        <f>Zusammenfassung!$C$17</f>
        <v>0</v>
      </c>
      <c r="D10" s="522"/>
      <c r="E10" s="522"/>
      <c r="F10" s="522"/>
      <c r="G10" s="522"/>
      <c r="H10" s="24"/>
      <c r="I10" s="24"/>
      <c r="J10" s="24"/>
      <c r="K10" s="24"/>
      <c r="L10" s="78"/>
      <c r="M10" s="24"/>
      <c r="N10" s="24"/>
      <c r="O10" s="24"/>
      <c r="P10" s="24"/>
      <c r="Q10" s="24"/>
      <c r="R10" s="24"/>
      <c r="S10" s="24"/>
      <c r="T10" s="24"/>
      <c r="U10" s="24"/>
      <c r="V10" s="24"/>
      <c r="W10" s="24"/>
      <c r="X10" s="24"/>
      <c r="Y10" s="24"/>
      <c r="Z10" s="24"/>
      <c r="AA10" s="24"/>
      <c r="AB10" s="24"/>
      <c r="AC10" s="24"/>
      <c r="AD10" s="24"/>
      <c r="AE10" s="24"/>
    </row>
    <row r="11" spans="2:45" ht="7.5" customHeight="1" x14ac:dyDescent="0.2">
      <c r="B11" s="79"/>
      <c r="C11" s="21"/>
      <c r="D11" s="21"/>
      <c r="E11" s="21"/>
      <c r="F11" s="21"/>
      <c r="G11" s="21"/>
      <c r="H11" s="21"/>
      <c r="I11" s="80"/>
      <c r="J11" s="80"/>
      <c r="K11" s="80"/>
      <c r="L11" s="186"/>
      <c r="M11" s="23"/>
      <c r="N11" s="23"/>
      <c r="O11" s="24"/>
      <c r="P11" s="24"/>
      <c r="Q11" s="24"/>
      <c r="R11" s="24"/>
      <c r="S11" s="24"/>
      <c r="T11" s="24"/>
      <c r="U11" s="24"/>
      <c r="V11" s="24"/>
      <c r="W11" s="24"/>
      <c r="X11" s="24"/>
      <c r="Y11" s="24"/>
      <c r="Z11" s="24"/>
      <c r="AA11" s="24"/>
      <c r="AB11" s="24"/>
      <c r="AC11" s="24"/>
      <c r="AD11" s="24"/>
      <c r="AE11" s="24"/>
    </row>
    <row r="12" spans="2:45" ht="7.5" customHeight="1" x14ac:dyDescent="0.2">
      <c r="B12" s="23"/>
      <c r="C12" s="24"/>
      <c r="D12" s="24"/>
      <c r="E12" s="24"/>
      <c r="F12" s="24"/>
      <c r="G12" s="24"/>
      <c r="H12" s="24"/>
      <c r="I12" s="23"/>
      <c r="J12" s="23"/>
      <c r="K12" s="23"/>
      <c r="L12" s="23"/>
      <c r="M12" s="23"/>
      <c r="N12" s="23"/>
      <c r="O12" s="24"/>
      <c r="P12" s="24"/>
      <c r="Q12" s="24"/>
      <c r="R12" s="24"/>
      <c r="S12" s="24"/>
      <c r="T12" s="24"/>
      <c r="U12" s="24"/>
      <c r="V12" s="24"/>
      <c r="W12" s="24"/>
      <c r="X12" s="24"/>
      <c r="Y12" s="24"/>
      <c r="Z12" s="24"/>
      <c r="AA12" s="24"/>
      <c r="AB12" s="24"/>
      <c r="AC12" s="24"/>
      <c r="AD12" s="24"/>
      <c r="AE12" s="24"/>
    </row>
    <row r="13" spans="2:45" s="24" customFormat="1" thickBot="1" x14ac:dyDescent="0.25">
      <c r="B13" s="23"/>
      <c r="H13" s="81">
        <f>SUM(H18:H87)</f>
        <v>2260.3200000000015</v>
      </c>
      <c r="I13" s="82"/>
      <c r="J13" s="23"/>
      <c r="K13" s="23"/>
      <c r="L13" s="23"/>
      <c r="M13" s="23"/>
      <c r="N13" s="357" t="s">
        <v>306</v>
      </c>
      <c r="O13" s="358">
        <f>SUM(O18:O87)</f>
        <v>324369.36000000004</v>
      </c>
      <c r="P13" s="358" t="e">
        <f>SUM(P18:P87)</f>
        <v>#DIV/0!</v>
      </c>
      <c r="Q13" s="358"/>
      <c r="R13" s="359" t="e">
        <f>SUM(R18:R87)</f>
        <v>#DIV/0!</v>
      </c>
      <c r="S13" s="360"/>
      <c r="T13" s="360"/>
      <c r="U13" s="360"/>
      <c r="V13" s="360"/>
      <c r="W13" s="360"/>
      <c r="X13" s="358">
        <f>SUM(X18:X87)</f>
        <v>107598.645</v>
      </c>
      <c r="Y13" s="358" t="e">
        <f>SUM(Y18:Y87)</f>
        <v>#DIV/0!</v>
      </c>
      <c r="Z13" s="358"/>
      <c r="AA13" s="359" t="e">
        <f>SUM(AA18:AA87)</f>
        <v>#DIV/0!</v>
      </c>
      <c r="AB13" s="360"/>
      <c r="AC13" s="359" t="e">
        <f>SUM(AC18:AC87)</f>
        <v>#DIV/0!</v>
      </c>
      <c r="AD13" s="328"/>
      <c r="AE13" s="328"/>
    </row>
    <row r="14" spans="2:45" s="24" customFormat="1" ht="20" customHeight="1" thickBot="1" x14ac:dyDescent="0.25">
      <c r="B14" s="23"/>
      <c r="H14" s="81"/>
      <c r="I14" s="82"/>
      <c r="J14" s="23"/>
      <c r="K14" s="531" t="s">
        <v>55</v>
      </c>
      <c r="L14" s="532"/>
      <c r="M14" s="532"/>
      <c r="N14" s="532"/>
      <c r="O14" s="532"/>
      <c r="P14" s="532"/>
      <c r="Q14" s="532"/>
      <c r="R14" s="532"/>
      <c r="S14" s="533"/>
      <c r="T14" s="531" t="s">
        <v>56</v>
      </c>
      <c r="U14" s="532"/>
      <c r="V14" s="532"/>
      <c r="W14" s="532"/>
      <c r="X14" s="532"/>
      <c r="Y14" s="532"/>
      <c r="Z14" s="532"/>
      <c r="AA14" s="532"/>
      <c r="AB14" s="533"/>
      <c r="AC14" s="84"/>
    </row>
    <row r="15" spans="2:45" s="24" customFormat="1" ht="60" customHeight="1" x14ac:dyDescent="0.2">
      <c r="B15" s="554" t="s">
        <v>246</v>
      </c>
      <c r="C15" s="525" t="s">
        <v>247</v>
      </c>
      <c r="D15" s="525" t="s">
        <v>248</v>
      </c>
      <c r="E15" s="525" t="s">
        <v>249</v>
      </c>
      <c r="F15" s="528" t="s">
        <v>250</v>
      </c>
      <c r="G15" s="528" t="s">
        <v>251</v>
      </c>
      <c r="H15" s="166" t="s">
        <v>252</v>
      </c>
      <c r="I15" s="528" t="s">
        <v>253</v>
      </c>
      <c r="J15" s="552" t="s">
        <v>254</v>
      </c>
      <c r="K15" s="527" t="s">
        <v>255</v>
      </c>
      <c r="L15" s="529" t="s">
        <v>114</v>
      </c>
      <c r="M15" s="529" t="s">
        <v>256</v>
      </c>
      <c r="N15" s="529" t="s">
        <v>257</v>
      </c>
      <c r="O15" s="85" t="s">
        <v>258</v>
      </c>
      <c r="P15" s="85" t="s">
        <v>259</v>
      </c>
      <c r="Q15" s="85" t="s">
        <v>260</v>
      </c>
      <c r="R15" s="85" t="s">
        <v>261</v>
      </c>
      <c r="S15" s="133" t="s">
        <v>262</v>
      </c>
      <c r="T15" s="527" t="s">
        <v>255</v>
      </c>
      <c r="U15" s="529" t="s">
        <v>114</v>
      </c>
      <c r="V15" s="529" t="s">
        <v>256</v>
      </c>
      <c r="W15" s="529" t="s">
        <v>257</v>
      </c>
      <c r="X15" s="85" t="s">
        <v>258</v>
      </c>
      <c r="Y15" s="85" t="s">
        <v>259</v>
      </c>
      <c r="Z15" s="85" t="s">
        <v>260</v>
      </c>
      <c r="AA15" s="85" t="s">
        <v>263</v>
      </c>
      <c r="AB15" s="133" t="s">
        <v>262</v>
      </c>
      <c r="AC15" s="189" t="s">
        <v>264</v>
      </c>
      <c r="AD15" s="555" t="s">
        <v>265</v>
      </c>
      <c r="AE15" s="559"/>
    </row>
    <row r="16" spans="2:45" s="24" customFormat="1" ht="13" x14ac:dyDescent="0.2">
      <c r="B16" s="527"/>
      <c r="C16" s="526"/>
      <c r="D16" s="526"/>
      <c r="E16" s="526"/>
      <c r="F16" s="529"/>
      <c r="G16" s="529"/>
      <c r="H16" s="88">
        <f>SUBTOTAL(9,H18:H87)</f>
        <v>2260.3200000000015</v>
      </c>
      <c r="I16" s="529"/>
      <c r="J16" s="553"/>
      <c r="K16" s="527"/>
      <c r="L16" s="529"/>
      <c r="M16" s="529"/>
      <c r="N16" s="529"/>
      <c r="O16" s="88">
        <f>SUBTOTAL(9,O18:O87)</f>
        <v>324369.36000000004</v>
      </c>
      <c r="P16" s="89" t="e">
        <f>SUBTOTAL(9,P18:P87)</f>
        <v>#DIV/0!</v>
      </c>
      <c r="Q16" s="89" t="e">
        <f>SUBTOTAL(9,Q18:Q87)</f>
        <v>#DIV/0!</v>
      </c>
      <c r="R16" s="90" t="e">
        <f>SUBTOTAL(9,R18:R87)</f>
        <v>#DIV/0!</v>
      </c>
      <c r="S16" s="134" t="e">
        <f>SUBTOTAL(9,S18:S87)</f>
        <v>#DIV/0!</v>
      </c>
      <c r="T16" s="527"/>
      <c r="U16" s="529"/>
      <c r="V16" s="529"/>
      <c r="W16" s="529"/>
      <c r="X16" s="88">
        <f t="shared" ref="X16:AC16" si="0">SUBTOTAL(9,X18:X87)</f>
        <v>107598.645</v>
      </c>
      <c r="Y16" s="89" t="e">
        <f t="shared" si="0"/>
        <v>#DIV/0!</v>
      </c>
      <c r="Z16" s="89" t="e">
        <f t="shared" si="0"/>
        <v>#DIV/0!</v>
      </c>
      <c r="AA16" s="90" t="e">
        <f t="shared" si="0"/>
        <v>#DIV/0!</v>
      </c>
      <c r="AB16" s="134" t="e">
        <f t="shared" si="0"/>
        <v>#DIV/0!</v>
      </c>
      <c r="AC16" s="190" t="e">
        <f t="shared" si="0"/>
        <v>#DIV/0!</v>
      </c>
      <c r="AD16" s="556"/>
      <c r="AE16" s="560"/>
    </row>
    <row r="17" spans="2:31" s="24" customFormat="1" ht="14" customHeight="1" x14ac:dyDescent="0.2">
      <c r="B17" s="135"/>
      <c r="C17" s="93"/>
      <c r="D17" s="93"/>
      <c r="E17" s="93"/>
      <c r="F17" s="93"/>
      <c r="G17" s="93"/>
      <c r="H17" s="94"/>
      <c r="I17" s="95"/>
      <c r="J17" s="167"/>
      <c r="K17" s="135"/>
      <c r="L17" s="96"/>
      <c r="M17" s="96"/>
      <c r="N17" s="96"/>
      <c r="O17" s="95"/>
      <c r="P17" s="97"/>
      <c r="Q17" s="97"/>
      <c r="R17" s="98"/>
      <c r="S17" s="136"/>
      <c r="T17" s="176"/>
      <c r="U17" s="98"/>
      <c r="V17" s="98"/>
      <c r="W17" s="98"/>
      <c r="X17" s="98"/>
      <c r="Y17" s="98"/>
      <c r="Z17" s="98"/>
      <c r="AA17" s="98"/>
      <c r="AB17" s="136"/>
      <c r="AC17" s="191"/>
      <c r="AD17" s="561"/>
      <c r="AE17" s="562"/>
    </row>
    <row r="18" spans="2:31" s="24" customFormat="1" ht="18.75" customHeight="1" x14ac:dyDescent="0.2">
      <c r="B18" s="168">
        <v>1</v>
      </c>
      <c r="C18" s="151" t="s">
        <v>501</v>
      </c>
      <c r="D18" s="151" t="s">
        <v>267</v>
      </c>
      <c r="E18" s="152"/>
      <c r="F18" s="153" t="s">
        <v>391</v>
      </c>
      <c r="G18" s="154" t="s">
        <v>276</v>
      </c>
      <c r="H18" s="188">
        <v>89.4</v>
      </c>
      <c r="I18" s="156" t="s">
        <v>69</v>
      </c>
      <c r="J18" s="208" t="str">
        <f>VLOOKUP(I18,Leistungswerte!$C$25:$AB$47,4,FALSE)</f>
        <v>Verkehrsflächen (Flure, Foyer, Eingangsbereiche) 
EG (MANUELL)</v>
      </c>
      <c r="K18" s="157" t="s">
        <v>101</v>
      </c>
      <c r="L18" s="107">
        <f>VLOOKUP(K18,Jahresfaktoren!$B$8:$E$25,3,FALSE)</f>
        <v>189</v>
      </c>
      <c r="M18" s="108">
        <f>Stundensatz_Unterhalt!$S$76</f>
        <v>0</v>
      </c>
      <c r="N18" s="109">
        <f>VLOOKUP(I18,Leistungswerte!$C$25:$X$47,13,FALSE)</f>
        <v>0</v>
      </c>
      <c r="O18" s="110">
        <f>H18*L18</f>
        <v>16896.600000000002</v>
      </c>
      <c r="P18" s="111" t="e">
        <f>O18/N18</f>
        <v>#DIV/0!</v>
      </c>
      <c r="Q18" s="111" t="e">
        <f>P18/L18</f>
        <v>#DIV/0!</v>
      </c>
      <c r="R18" s="112" t="e">
        <f>IF(P18=0,0,P18*M18)</f>
        <v>#DIV/0!</v>
      </c>
      <c r="S18" s="138" t="e">
        <f>IF(P18=0,0,R18/L18)</f>
        <v>#DIV/0!</v>
      </c>
      <c r="T18" s="139"/>
      <c r="U18" s="116"/>
      <c r="V18" s="122"/>
      <c r="W18" s="115"/>
      <c r="X18" s="118"/>
      <c r="Y18" s="119"/>
      <c r="Z18" s="119"/>
      <c r="AA18" s="120"/>
      <c r="AB18" s="140"/>
      <c r="AC18" s="192" t="e">
        <f>R18+AA18</f>
        <v>#DIV/0!</v>
      </c>
      <c r="AD18" s="563"/>
      <c r="AE18" s="564"/>
    </row>
    <row r="19" spans="2:31" s="24" customFormat="1" ht="18.75" customHeight="1" x14ac:dyDescent="0.2">
      <c r="B19" s="168">
        <v>2</v>
      </c>
      <c r="C19" s="151" t="s">
        <v>288</v>
      </c>
      <c r="D19" s="151" t="s">
        <v>267</v>
      </c>
      <c r="E19" s="152"/>
      <c r="F19" s="153" t="s">
        <v>502</v>
      </c>
      <c r="G19" s="154" t="s">
        <v>269</v>
      </c>
      <c r="H19" s="188">
        <v>190.28</v>
      </c>
      <c r="I19" s="156" t="s">
        <v>90</v>
      </c>
      <c r="J19" s="208" t="str">
        <f>VLOOKUP(I19,Leistungswerte!$C$25:$AB$47,4,FALSE)</f>
        <v>Aulen, inkl. Bühnen- und Garderobenbereiche</v>
      </c>
      <c r="K19" s="157" t="s">
        <v>101</v>
      </c>
      <c r="L19" s="116">
        <f>VLOOKUP(K19,Jahresfaktoren!$B$8:$E$25,3,FALSE)</f>
        <v>189</v>
      </c>
      <c r="M19" s="117">
        <f>Stundensatz_Unterhalt!$S$76</f>
        <v>0</v>
      </c>
      <c r="N19" s="109">
        <f>VLOOKUP(I19,Leistungswerte!$C$25:$X$47,13,FALSE)</f>
        <v>0</v>
      </c>
      <c r="O19" s="118">
        <f>H19*L19</f>
        <v>35962.92</v>
      </c>
      <c r="P19" s="119" t="e">
        <f>O19/N19</f>
        <v>#DIV/0!</v>
      </c>
      <c r="Q19" s="119" t="e">
        <f>P19/L19</f>
        <v>#DIV/0!</v>
      </c>
      <c r="R19" s="120" t="e">
        <f>IF(P19=0,0,P19*M19)</f>
        <v>#DIV/0!</v>
      </c>
      <c r="S19" s="140" t="e">
        <f>IF(P19=0,0,R19/L19)</f>
        <v>#DIV/0!</v>
      </c>
      <c r="T19" s="139"/>
      <c r="U19" s="116"/>
      <c r="V19" s="122"/>
      <c r="W19" s="115"/>
      <c r="X19" s="118"/>
      <c r="Y19" s="119"/>
      <c r="Z19" s="119"/>
      <c r="AA19" s="120"/>
      <c r="AB19" s="140"/>
      <c r="AC19" s="192" t="e">
        <f t="shared" ref="AC19:AC82" si="1">R19+AA19</f>
        <v>#DIV/0!</v>
      </c>
      <c r="AD19" s="557"/>
      <c r="AE19" s="558"/>
    </row>
    <row r="20" spans="2:31" s="24" customFormat="1" ht="18.75" customHeight="1" x14ac:dyDescent="0.2">
      <c r="B20" s="168">
        <v>4</v>
      </c>
      <c r="C20" s="151" t="s">
        <v>288</v>
      </c>
      <c r="D20" s="151" t="s">
        <v>267</v>
      </c>
      <c r="E20" s="152"/>
      <c r="F20" s="153" t="s">
        <v>503</v>
      </c>
      <c r="G20" s="154" t="s">
        <v>276</v>
      </c>
      <c r="H20" s="188">
        <v>46.59</v>
      </c>
      <c r="I20" s="156" t="s">
        <v>69</v>
      </c>
      <c r="J20" s="208" t="str">
        <f>VLOOKUP(I20,Leistungswerte!$C$25:$AB$47,4,FALSE)</f>
        <v>Verkehrsflächen (Flure, Foyer, Eingangsbereiche) 
EG (MANUELL)</v>
      </c>
      <c r="K20" s="157" t="s">
        <v>101</v>
      </c>
      <c r="L20" s="116">
        <f>VLOOKUP(K20,Jahresfaktoren!$B$8:$E$25,3,FALSE)</f>
        <v>189</v>
      </c>
      <c r="M20" s="117">
        <f>Stundensatz_Unterhalt!$S$76</f>
        <v>0</v>
      </c>
      <c r="N20" s="109">
        <f>VLOOKUP(I20,Leistungswerte!$C$25:$X$47,13,FALSE)</f>
        <v>0</v>
      </c>
      <c r="O20" s="118">
        <f t="shared" ref="O20:O68" si="2">H20*L20</f>
        <v>8805.51</v>
      </c>
      <c r="P20" s="119" t="e">
        <f t="shared" ref="P20:P68" si="3">O20/N20</f>
        <v>#DIV/0!</v>
      </c>
      <c r="Q20" s="119" t="e">
        <f t="shared" ref="Q20:Q68" si="4">P20/L20</f>
        <v>#DIV/0!</v>
      </c>
      <c r="R20" s="120" t="e">
        <f t="shared" ref="R20:R68" si="5">IF(P20=0,0,P20*M20)</f>
        <v>#DIV/0!</v>
      </c>
      <c r="S20" s="140" t="e">
        <f t="shared" ref="S20:S68" si="6">IF(P20=0,0,R20/L20)</f>
        <v>#DIV/0!</v>
      </c>
      <c r="T20" s="139"/>
      <c r="U20" s="116"/>
      <c r="V20" s="122"/>
      <c r="W20" s="115"/>
      <c r="X20" s="118"/>
      <c r="Y20" s="119"/>
      <c r="Z20" s="119"/>
      <c r="AA20" s="120"/>
      <c r="AB20" s="140"/>
      <c r="AC20" s="192" t="e">
        <f t="shared" si="1"/>
        <v>#DIV/0!</v>
      </c>
      <c r="AD20" s="557"/>
      <c r="AE20" s="558"/>
    </row>
    <row r="21" spans="2:31" s="24" customFormat="1" ht="18.75" customHeight="1" x14ac:dyDescent="0.2">
      <c r="B21" s="168">
        <v>5</v>
      </c>
      <c r="C21" s="151" t="s">
        <v>501</v>
      </c>
      <c r="D21" s="151" t="s">
        <v>267</v>
      </c>
      <c r="E21" s="152"/>
      <c r="F21" s="153" t="s">
        <v>504</v>
      </c>
      <c r="G21" s="154" t="s">
        <v>276</v>
      </c>
      <c r="H21" s="188">
        <v>34.28</v>
      </c>
      <c r="I21" s="156" t="s">
        <v>69</v>
      </c>
      <c r="J21" s="208" t="str">
        <f>VLOOKUP(I21,Leistungswerte!$C$25:$AB$47,4,FALSE)</f>
        <v>Verkehrsflächen (Flure, Foyer, Eingangsbereiche) 
EG (MANUELL)</v>
      </c>
      <c r="K21" s="157" t="s">
        <v>101</v>
      </c>
      <c r="L21" s="116">
        <f>VLOOKUP(K21,Jahresfaktoren!$B$8:$E$25,3,FALSE)</f>
        <v>189</v>
      </c>
      <c r="M21" s="117">
        <f>Stundensatz_Unterhalt!$S$76</f>
        <v>0</v>
      </c>
      <c r="N21" s="109">
        <f>VLOOKUP(I21,Leistungswerte!$C$25:$X$47,13,FALSE)</f>
        <v>0</v>
      </c>
      <c r="O21" s="118">
        <f t="shared" si="2"/>
        <v>6478.92</v>
      </c>
      <c r="P21" s="119" t="e">
        <f t="shared" si="3"/>
        <v>#DIV/0!</v>
      </c>
      <c r="Q21" s="119" t="e">
        <f t="shared" si="4"/>
        <v>#DIV/0!</v>
      </c>
      <c r="R21" s="120" t="e">
        <f t="shared" si="5"/>
        <v>#DIV/0!</v>
      </c>
      <c r="S21" s="140" t="e">
        <f t="shared" si="6"/>
        <v>#DIV/0!</v>
      </c>
      <c r="T21" s="139"/>
      <c r="U21" s="116"/>
      <c r="V21" s="122"/>
      <c r="W21" s="115"/>
      <c r="X21" s="118"/>
      <c r="Y21" s="119"/>
      <c r="Z21" s="119"/>
      <c r="AA21" s="120"/>
      <c r="AB21" s="140"/>
      <c r="AC21" s="192" t="e">
        <f t="shared" si="1"/>
        <v>#DIV/0!</v>
      </c>
      <c r="AD21" s="557"/>
      <c r="AE21" s="558"/>
    </row>
    <row r="22" spans="2:31" s="24" customFormat="1" ht="18.75" customHeight="1" x14ac:dyDescent="0.2">
      <c r="B22" s="168">
        <v>7</v>
      </c>
      <c r="C22" s="151" t="s">
        <v>501</v>
      </c>
      <c r="D22" s="151" t="s">
        <v>267</v>
      </c>
      <c r="E22" s="152"/>
      <c r="F22" s="153" t="s">
        <v>351</v>
      </c>
      <c r="G22" s="154" t="s">
        <v>269</v>
      </c>
      <c r="H22" s="188">
        <v>7.53</v>
      </c>
      <c r="I22" s="156" t="s">
        <v>65</v>
      </c>
      <c r="J22" s="208" t="str">
        <f>VLOOKUP(I22,Leistungswerte!$C$25:$AB$47,4,FALSE)</f>
        <v>Verwaltungs- und Büroräume, Lehrerzimmer, Besprechungs- und Konferenzräume</v>
      </c>
      <c r="K22" s="157" t="s">
        <v>129</v>
      </c>
      <c r="L22" s="116">
        <f>VLOOKUP(K22,Jahresfaktoren!$B$8:$E$25,3,FALSE)</f>
        <v>94.5</v>
      </c>
      <c r="M22" s="117">
        <f>Stundensatz_Unterhalt!$S$76</f>
        <v>0</v>
      </c>
      <c r="N22" s="109">
        <f>VLOOKUP(I22,Leistungswerte!$C$25:$X$47,13,FALSE)</f>
        <v>0</v>
      </c>
      <c r="O22" s="118">
        <f t="shared" si="2"/>
        <v>711.58500000000004</v>
      </c>
      <c r="P22" s="119" t="e">
        <f t="shared" si="3"/>
        <v>#DIV/0!</v>
      </c>
      <c r="Q22" s="119" t="e">
        <f t="shared" si="4"/>
        <v>#DIV/0!</v>
      </c>
      <c r="R22" s="120" t="e">
        <f t="shared" si="5"/>
        <v>#DIV/0!</v>
      </c>
      <c r="S22" s="140" t="e">
        <f t="shared" si="6"/>
        <v>#DIV/0!</v>
      </c>
      <c r="T22" s="139" t="s">
        <v>129</v>
      </c>
      <c r="U22" s="116">
        <f>VLOOKUP(T22,Jahresfaktoren!$B$8:$E$25,3,FALSE)</f>
        <v>94.5</v>
      </c>
      <c r="V22" s="117">
        <f>Stundensatz_Unterhalt!$S$76</f>
        <v>0</v>
      </c>
      <c r="W22" s="109">
        <f>VLOOKUP(I22,Leistungswerte!$C$25:$AM$43,28,FALSE)</f>
        <v>0</v>
      </c>
      <c r="X22" s="118">
        <f t="shared" ref="X22" si="7">H22*U22</f>
        <v>711.58500000000004</v>
      </c>
      <c r="Y22" s="119" t="e">
        <f t="shared" ref="Y22" si="8">X22/W22</f>
        <v>#DIV/0!</v>
      </c>
      <c r="Z22" s="119" t="e">
        <f t="shared" ref="Z22" si="9">Y22/U22</f>
        <v>#DIV/0!</v>
      </c>
      <c r="AA22" s="120" t="e">
        <f t="shared" ref="AA22" si="10">IF(Y22=0,0,Y22*V22)</f>
        <v>#DIV/0!</v>
      </c>
      <c r="AB22" s="140" t="e">
        <f t="shared" ref="AB22" si="11">IF(Y22=0,0,AA22/U22)</f>
        <v>#DIV/0!</v>
      </c>
      <c r="AC22" s="192" t="e">
        <f t="shared" si="1"/>
        <v>#DIV/0!</v>
      </c>
      <c r="AD22" s="557"/>
      <c r="AE22" s="558"/>
    </row>
    <row r="23" spans="2:31" s="24" customFormat="1" ht="18.75" customHeight="1" x14ac:dyDescent="0.2">
      <c r="B23" s="168">
        <v>9</v>
      </c>
      <c r="C23" s="151" t="s">
        <v>501</v>
      </c>
      <c r="D23" s="151" t="s">
        <v>267</v>
      </c>
      <c r="E23" s="152"/>
      <c r="F23" s="153" t="s">
        <v>505</v>
      </c>
      <c r="G23" s="154" t="s">
        <v>269</v>
      </c>
      <c r="H23" s="188">
        <v>8.1999999999999993</v>
      </c>
      <c r="I23" s="156" t="s">
        <v>98</v>
      </c>
      <c r="J23" s="208" t="str">
        <f>VLOOKUP(I23,Leistungswerte!$C$25:$AB$47,4,FALSE)</f>
        <v>Lager-/Abstellflächen, Archive, Geräteräume, Fahrradabstellräume, Keller</v>
      </c>
      <c r="K23" s="158" t="s">
        <v>63</v>
      </c>
      <c r="L23" s="159"/>
      <c r="M23" s="160"/>
      <c r="N23" s="161"/>
      <c r="O23" s="162"/>
      <c r="P23" s="163"/>
      <c r="Q23" s="163"/>
      <c r="R23" s="164"/>
      <c r="S23" s="165"/>
      <c r="T23" s="139"/>
      <c r="U23" s="116"/>
      <c r="V23" s="122"/>
      <c r="W23" s="115"/>
      <c r="X23" s="118"/>
      <c r="Y23" s="119"/>
      <c r="Z23" s="119"/>
      <c r="AA23" s="120"/>
      <c r="AB23" s="140"/>
      <c r="AC23" s="192">
        <f t="shared" si="1"/>
        <v>0</v>
      </c>
      <c r="AD23" s="557"/>
      <c r="AE23" s="558"/>
    </row>
    <row r="24" spans="2:31" s="24" customFormat="1" ht="18.75" customHeight="1" x14ac:dyDescent="0.2">
      <c r="B24" s="168">
        <v>11</v>
      </c>
      <c r="C24" s="151" t="s">
        <v>501</v>
      </c>
      <c r="D24" s="151" t="s">
        <v>267</v>
      </c>
      <c r="E24" s="152"/>
      <c r="F24" s="153" t="s">
        <v>506</v>
      </c>
      <c r="G24" s="154" t="s">
        <v>269</v>
      </c>
      <c r="H24" s="188">
        <v>12.09</v>
      </c>
      <c r="I24" s="156" t="s">
        <v>92</v>
      </c>
      <c r="J24" s="208" t="str">
        <f>VLOOKUP(I24,Leistungswerte!$C$25:$AB$47,4,FALSE)</f>
        <v>Sozialräume, Speisesaal, Kantinen, Cafeteria, einschließlich Flure in diesem Bereich, Teeküchen, Arzt-/Sanitätsräume</v>
      </c>
      <c r="K24" s="157" t="s">
        <v>129</v>
      </c>
      <c r="L24" s="116">
        <f>VLOOKUP(K24,Jahresfaktoren!$B$8:$E$25,3,FALSE)</f>
        <v>94.5</v>
      </c>
      <c r="M24" s="117">
        <f>Stundensatz_Unterhalt!$S$76</f>
        <v>0</v>
      </c>
      <c r="N24" s="109">
        <f>VLOOKUP(I24,Leistungswerte!$C$25:$X$47,13,FALSE)</f>
        <v>0</v>
      </c>
      <c r="O24" s="118">
        <f t="shared" si="2"/>
        <v>1142.5049999999999</v>
      </c>
      <c r="P24" s="119" t="e">
        <f t="shared" si="3"/>
        <v>#DIV/0!</v>
      </c>
      <c r="Q24" s="119" t="e">
        <f t="shared" si="4"/>
        <v>#DIV/0!</v>
      </c>
      <c r="R24" s="120" t="e">
        <f t="shared" si="5"/>
        <v>#DIV/0!</v>
      </c>
      <c r="S24" s="140" t="e">
        <f t="shared" si="6"/>
        <v>#DIV/0!</v>
      </c>
      <c r="T24" s="139"/>
      <c r="U24" s="116"/>
      <c r="V24" s="122"/>
      <c r="W24" s="115"/>
      <c r="X24" s="118"/>
      <c r="Y24" s="119"/>
      <c r="Z24" s="119"/>
      <c r="AA24" s="120"/>
      <c r="AB24" s="140"/>
      <c r="AC24" s="192" t="e">
        <f t="shared" si="1"/>
        <v>#DIV/0!</v>
      </c>
      <c r="AD24" s="557"/>
      <c r="AE24" s="558"/>
    </row>
    <row r="25" spans="2:31" s="24" customFormat="1" ht="18.75" customHeight="1" x14ac:dyDescent="0.2">
      <c r="B25" s="168">
        <v>13</v>
      </c>
      <c r="C25" s="151" t="s">
        <v>501</v>
      </c>
      <c r="D25" s="151" t="s">
        <v>267</v>
      </c>
      <c r="E25" s="152"/>
      <c r="F25" s="153" t="s">
        <v>507</v>
      </c>
      <c r="G25" s="154" t="s">
        <v>269</v>
      </c>
      <c r="H25" s="188">
        <v>19.57</v>
      </c>
      <c r="I25" s="156" t="s">
        <v>65</v>
      </c>
      <c r="J25" s="208" t="str">
        <f>VLOOKUP(I25,Leistungswerte!$C$25:$AB$47,4,FALSE)</f>
        <v>Verwaltungs- und Büroräume, Lehrerzimmer, Besprechungs- und Konferenzräume</v>
      </c>
      <c r="K25" s="157" t="s">
        <v>129</v>
      </c>
      <c r="L25" s="116">
        <f>VLOOKUP(K25,Jahresfaktoren!$B$8:$E$25,3,FALSE)</f>
        <v>94.5</v>
      </c>
      <c r="M25" s="117">
        <f>Stundensatz_Unterhalt!$S$76</f>
        <v>0</v>
      </c>
      <c r="N25" s="109">
        <f>VLOOKUP(I25,Leistungswerte!$C$25:$X$47,13,FALSE)</f>
        <v>0</v>
      </c>
      <c r="O25" s="118">
        <f t="shared" si="2"/>
        <v>1849.365</v>
      </c>
      <c r="P25" s="119" t="e">
        <f t="shared" si="3"/>
        <v>#DIV/0!</v>
      </c>
      <c r="Q25" s="119" t="e">
        <f t="shared" si="4"/>
        <v>#DIV/0!</v>
      </c>
      <c r="R25" s="120" t="e">
        <f t="shared" si="5"/>
        <v>#DIV/0!</v>
      </c>
      <c r="S25" s="140" t="e">
        <f t="shared" si="6"/>
        <v>#DIV/0!</v>
      </c>
      <c r="T25" s="139" t="s">
        <v>129</v>
      </c>
      <c r="U25" s="116">
        <f>VLOOKUP(T25,Jahresfaktoren!$B$8:$E$25,3,FALSE)</f>
        <v>94.5</v>
      </c>
      <c r="V25" s="117">
        <f>Stundensatz_Unterhalt!$S$76</f>
        <v>0</v>
      </c>
      <c r="W25" s="109">
        <f>VLOOKUP(I25,Leistungswerte!$C$25:$AM$43,28,FALSE)</f>
        <v>0</v>
      </c>
      <c r="X25" s="118">
        <f t="shared" ref="X25:X27" si="12">H25*U25</f>
        <v>1849.365</v>
      </c>
      <c r="Y25" s="119" t="e">
        <f t="shared" ref="Y25:Y27" si="13">X25/W25</f>
        <v>#DIV/0!</v>
      </c>
      <c r="Z25" s="119" t="e">
        <f t="shared" ref="Z25:Z27" si="14">Y25/U25</f>
        <v>#DIV/0!</v>
      </c>
      <c r="AA25" s="120" t="e">
        <f t="shared" ref="AA25:AA27" si="15">IF(Y25=0,0,Y25*V25)</f>
        <v>#DIV/0!</v>
      </c>
      <c r="AB25" s="140" t="e">
        <f t="shared" ref="AB25:AB27" si="16">IF(Y25=0,0,AA25/U25)</f>
        <v>#DIV/0!</v>
      </c>
      <c r="AC25" s="192" t="e">
        <f t="shared" si="1"/>
        <v>#DIV/0!</v>
      </c>
      <c r="AD25" s="557"/>
      <c r="AE25" s="558"/>
    </row>
    <row r="26" spans="2:31" s="24" customFormat="1" ht="18.75" customHeight="1" x14ac:dyDescent="0.2">
      <c r="B26" s="168">
        <v>17</v>
      </c>
      <c r="C26" s="151" t="s">
        <v>501</v>
      </c>
      <c r="D26" s="151" t="s">
        <v>267</v>
      </c>
      <c r="E26" s="152"/>
      <c r="F26" s="153" t="s">
        <v>508</v>
      </c>
      <c r="G26" s="154" t="s">
        <v>269</v>
      </c>
      <c r="H26" s="188">
        <v>9.8800000000000008</v>
      </c>
      <c r="I26" s="156" t="s">
        <v>65</v>
      </c>
      <c r="J26" s="208" t="str">
        <f>VLOOKUP(I26,Leistungswerte!$C$25:$AB$47,4,FALSE)</f>
        <v>Verwaltungs- und Büroräume, Lehrerzimmer, Besprechungs- und Konferenzräume</v>
      </c>
      <c r="K26" s="157" t="s">
        <v>129</v>
      </c>
      <c r="L26" s="116">
        <f>VLOOKUP(K26,Jahresfaktoren!$B$8:$E$25,3,FALSE)</f>
        <v>94.5</v>
      </c>
      <c r="M26" s="117">
        <f>Stundensatz_Unterhalt!$S$76</f>
        <v>0</v>
      </c>
      <c r="N26" s="109">
        <f>VLOOKUP(I26,Leistungswerte!$C$25:$X$47,13,FALSE)</f>
        <v>0</v>
      </c>
      <c r="O26" s="118">
        <f t="shared" si="2"/>
        <v>933.66000000000008</v>
      </c>
      <c r="P26" s="119" t="e">
        <f t="shared" si="3"/>
        <v>#DIV/0!</v>
      </c>
      <c r="Q26" s="119" t="e">
        <f t="shared" si="4"/>
        <v>#DIV/0!</v>
      </c>
      <c r="R26" s="120" t="e">
        <f t="shared" si="5"/>
        <v>#DIV/0!</v>
      </c>
      <c r="S26" s="140" t="e">
        <f t="shared" si="6"/>
        <v>#DIV/0!</v>
      </c>
      <c r="T26" s="139" t="s">
        <v>129</v>
      </c>
      <c r="U26" s="116">
        <f>VLOOKUP(T26,Jahresfaktoren!$B$8:$E$25,3,FALSE)</f>
        <v>94.5</v>
      </c>
      <c r="V26" s="117">
        <f>Stundensatz_Unterhalt!$S$76</f>
        <v>0</v>
      </c>
      <c r="W26" s="109">
        <f>VLOOKUP(I26,Leistungswerte!$C$25:$AM$43,28,FALSE)</f>
        <v>0</v>
      </c>
      <c r="X26" s="118">
        <f t="shared" si="12"/>
        <v>933.66000000000008</v>
      </c>
      <c r="Y26" s="119" t="e">
        <f t="shared" si="13"/>
        <v>#DIV/0!</v>
      </c>
      <c r="Z26" s="119" t="e">
        <f t="shared" si="14"/>
        <v>#DIV/0!</v>
      </c>
      <c r="AA26" s="120" t="e">
        <f t="shared" si="15"/>
        <v>#DIV/0!</v>
      </c>
      <c r="AB26" s="140" t="e">
        <f t="shared" si="16"/>
        <v>#DIV/0!</v>
      </c>
      <c r="AC26" s="192" t="e">
        <f t="shared" si="1"/>
        <v>#DIV/0!</v>
      </c>
      <c r="AD26" s="557"/>
      <c r="AE26" s="558"/>
    </row>
    <row r="27" spans="2:31" s="24" customFormat="1" ht="18.75" customHeight="1" x14ac:dyDescent="0.2">
      <c r="B27" s="168">
        <v>19</v>
      </c>
      <c r="C27" s="151" t="s">
        <v>501</v>
      </c>
      <c r="D27" s="151" t="s">
        <v>267</v>
      </c>
      <c r="E27" s="152"/>
      <c r="F27" s="153" t="s">
        <v>282</v>
      </c>
      <c r="G27" s="154" t="s">
        <v>269</v>
      </c>
      <c r="H27" s="188">
        <v>28.35</v>
      </c>
      <c r="I27" s="156" t="s">
        <v>65</v>
      </c>
      <c r="J27" s="208" t="str">
        <f>VLOOKUP(I27,Leistungswerte!$C$25:$AB$47,4,FALSE)</f>
        <v>Verwaltungs- und Büroräume, Lehrerzimmer, Besprechungs- und Konferenzräume</v>
      </c>
      <c r="K27" s="157" t="s">
        <v>129</v>
      </c>
      <c r="L27" s="116">
        <f>VLOOKUP(K27,Jahresfaktoren!$B$8:$E$25,3,FALSE)</f>
        <v>94.5</v>
      </c>
      <c r="M27" s="117">
        <f>Stundensatz_Unterhalt!$S$76</f>
        <v>0</v>
      </c>
      <c r="N27" s="109">
        <f>VLOOKUP(I27,Leistungswerte!$C$25:$X$47,13,FALSE)</f>
        <v>0</v>
      </c>
      <c r="O27" s="118">
        <f t="shared" si="2"/>
        <v>2679.0750000000003</v>
      </c>
      <c r="P27" s="119" t="e">
        <f t="shared" si="3"/>
        <v>#DIV/0!</v>
      </c>
      <c r="Q27" s="119" t="e">
        <f t="shared" si="4"/>
        <v>#DIV/0!</v>
      </c>
      <c r="R27" s="120" t="e">
        <f t="shared" si="5"/>
        <v>#DIV/0!</v>
      </c>
      <c r="S27" s="140" t="e">
        <f t="shared" si="6"/>
        <v>#DIV/0!</v>
      </c>
      <c r="T27" s="139" t="s">
        <v>129</v>
      </c>
      <c r="U27" s="116">
        <f>VLOOKUP(T27,Jahresfaktoren!$B$8:$E$25,3,FALSE)</f>
        <v>94.5</v>
      </c>
      <c r="V27" s="117">
        <f>Stundensatz_Unterhalt!$S$76</f>
        <v>0</v>
      </c>
      <c r="W27" s="109">
        <f>VLOOKUP(I27,Leistungswerte!$C$25:$AM$43,28,FALSE)</f>
        <v>0</v>
      </c>
      <c r="X27" s="118">
        <f t="shared" si="12"/>
        <v>2679.0750000000003</v>
      </c>
      <c r="Y27" s="119" t="e">
        <f t="shared" si="13"/>
        <v>#DIV/0!</v>
      </c>
      <c r="Z27" s="119" t="e">
        <f t="shared" si="14"/>
        <v>#DIV/0!</v>
      </c>
      <c r="AA27" s="120" t="e">
        <f t="shared" si="15"/>
        <v>#DIV/0!</v>
      </c>
      <c r="AB27" s="140" t="e">
        <f t="shared" si="16"/>
        <v>#DIV/0!</v>
      </c>
      <c r="AC27" s="192" t="e">
        <f t="shared" si="1"/>
        <v>#DIV/0!</v>
      </c>
      <c r="AD27" s="557"/>
      <c r="AE27" s="558"/>
    </row>
    <row r="28" spans="2:31" s="24" customFormat="1" ht="18.75" customHeight="1" x14ac:dyDescent="0.2">
      <c r="B28" s="168">
        <v>23</v>
      </c>
      <c r="C28" s="151" t="s">
        <v>509</v>
      </c>
      <c r="D28" s="151" t="s">
        <v>267</v>
      </c>
      <c r="E28" s="152"/>
      <c r="F28" s="153" t="s">
        <v>510</v>
      </c>
      <c r="G28" s="154" t="s">
        <v>276</v>
      </c>
      <c r="H28" s="188">
        <v>26.04</v>
      </c>
      <c r="I28" s="156" t="s">
        <v>69</v>
      </c>
      <c r="J28" s="208" t="str">
        <f>VLOOKUP(I28,Leistungswerte!$C$25:$AB$47,4,FALSE)</f>
        <v>Verkehrsflächen (Flure, Foyer, Eingangsbereiche) 
EG (MANUELL)</v>
      </c>
      <c r="K28" s="157" t="s">
        <v>101</v>
      </c>
      <c r="L28" s="116">
        <f>VLOOKUP(K28,Jahresfaktoren!$B$8:$E$25,3,FALSE)</f>
        <v>189</v>
      </c>
      <c r="M28" s="117">
        <f>Stundensatz_Unterhalt!$S$76</f>
        <v>0</v>
      </c>
      <c r="N28" s="109">
        <f>VLOOKUP(I28,Leistungswerte!$C$25:$X$47,13,FALSE)</f>
        <v>0</v>
      </c>
      <c r="O28" s="118">
        <f t="shared" si="2"/>
        <v>4921.5599999999995</v>
      </c>
      <c r="P28" s="119" t="e">
        <f t="shared" si="3"/>
        <v>#DIV/0!</v>
      </c>
      <c r="Q28" s="119" t="e">
        <f t="shared" si="4"/>
        <v>#DIV/0!</v>
      </c>
      <c r="R28" s="120" t="e">
        <f t="shared" si="5"/>
        <v>#DIV/0!</v>
      </c>
      <c r="S28" s="140" t="e">
        <f t="shared" si="6"/>
        <v>#DIV/0!</v>
      </c>
      <c r="T28" s="139"/>
      <c r="U28" s="116"/>
      <c r="V28" s="122"/>
      <c r="W28" s="115"/>
      <c r="X28" s="118"/>
      <c r="Y28" s="119"/>
      <c r="Z28" s="119"/>
      <c r="AA28" s="120"/>
      <c r="AB28" s="140"/>
      <c r="AC28" s="192" t="e">
        <f t="shared" si="1"/>
        <v>#DIV/0!</v>
      </c>
      <c r="AD28" s="557"/>
      <c r="AE28" s="558"/>
    </row>
    <row r="29" spans="2:31" s="24" customFormat="1" ht="18.75" customHeight="1" x14ac:dyDescent="0.2">
      <c r="B29" s="168">
        <v>25</v>
      </c>
      <c r="C29" s="151" t="s">
        <v>509</v>
      </c>
      <c r="D29" s="151" t="s">
        <v>267</v>
      </c>
      <c r="E29" s="152"/>
      <c r="F29" s="153" t="s">
        <v>429</v>
      </c>
      <c r="G29" s="154" t="s">
        <v>276</v>
      </c>
      <c r="H29" s="188">
        <v>7.07</v>
      </c>
      <c r="I29" s="156" t="s">
        <v>88</v>
      </c>
      <c r="J29" s="208" t="str">
        <f>VLOOKUP(I29,Leistungswerte!$C$25:$AB$47,4,FALSE)</f>
        <v>Sanitärbereiche (Toiletten, Umkleideräume, Waschräume, Duschen)</v>
      </c>
      <c r="K29" s="157" t="s">
        <v>101</v>
      </c>
      <c r="L29" s="116">
        <f>VLOOKUP(K29,Jahresfaktoren!$B$8:$E$25,3,FALSE)</f>
        <v>189</v>
      </c>
      <c r="M29" s="117">
        <f>Stundensatz_Unterhalt!$S$76</f>
        <v>0</v>
      </c>
      <c r="N29" s="109">
        <f>VLOOKUP(I29,Leistungswerte!$C$25:$X$47,13,FALSE)</f>
        <v>0</v>
      </c>
      <c r="O29" s="118">
        <f t="shared" si="2"/>
        <v>1336.23</v>
      </c>
      <c r="P29" s="119" t="e">
        <f t="shared" si="3"/>
        <v>#DIV/0!</v>
      </c>
      <c r="Q29" s="119" t="e">
        <f t="shared" si="4"/>
        <v>#DIV/0!</v>
      </c>
      <c r="R29" s="120" t="e">
        <f t="shared" si="5"/>
        <v>#DIV/0!</v>
      </c>
      <c r="S29" s="140" t="e">
        <f t="shared" si="6"/>
        <v>#DIV/0!</v>
      </c>
      <c r="T29" s="139"/>
      <c r="U29" s="116"/>
      <c r="V29" s="122"/>
      <c r="W29" s="115"/>
      <c r="X29" s="118"/>
      <c r="Y29" s="119"/>
      <c r="Z29" s="119"/>
      <c r="AA29" s="120"/>
      <c r="AB29" s="140"/>
      <c r="AC29" s="192" t="e">
        <f t="shared" si="1"/>
        <v>#DIV/0!</v>
      </c>
      <c r="AD29" s="557"/>
      <c r="AE29" s="558"/>
    </row>
    <row r="30" spans="2:31" s="24" customFormat="1" ht="18.75" customHeight="1" x14ac:dyDescent="0.2">
      <c r="B30" s="168">
        <v>27</v>
      </c>
      <c r="C30" s="151" t="s">
        <v>509</v>
      </c>
      <c r="D30" s="151" t="s">
        <v>267</v>
      </c>
      <c r="E30" s="152"/>
      <c r="F30" s="153" t="s">
        <v>326</v>
      </c>
      <c r="G30" s="154" t="s">
        <v>276</v>
      </c>
      <c r="H30" s="188">
        <v>21.67</v>
      </c>
      <c r="I30" s="156" t="s">
        <v>88</v>
      </c>
      <c r="J30" s="208" t="str">
        <f>VLOOKUP(I30,Leistungswerte!$C$25:$AB$47,4,FALSE)</f>
        <v>Sanitärbereiche (Toiletten, Umkleideräume, Waschräume, Duschen)</v>
      </c>
      <c r="K30" s="157" t="s">
        <v>101</v>
      </c>
      <c r="L30" s="116">
        <f>VLOOKUP(K30,Jahresfaktoren!$B$8:$E$25,3,FALSE)</f>
        <v>189</v>
      </c>
      <c r="M30" s="117">
        <f>Stundensatz_Unterhalt!$S$76</f>
        <v>0</v>
      </c>
      <c r="N30" s="109">
        <f>VLOOKUP(I30,Leistungswerte!$C$25:$X$47,13,FALSE)</f>
        <v>0</v>
      </c>
      <c r="O30" s="118">
        <f t="shared" si="2"/>
        <v>4095.63</v>
      </c>
      <c r="P30" s="119" t="e">
        <f t="shared" si="3"/>
        <v>#DIV/0!</v>
      </c>
      <c r="Q30" s="119" t="e">
        <f t="shared" si="4"/>
        <v>#DIV/0!</v>
      </c>
      <c r="R30" s="120" t="e">
        <f t="shared" si="5"/>
        <v>#DIV/0!</v>
      </c>
      <c r="S30" s="140" t="e">
        <f t="shared" si="6"/>
        <v>#DIV/0!</v>
      </c>
      <c r="T30" s="139"/>
      <c r="U30" s="116"/>
      <c r="V30" s="122"/>
      <c r="W30" s="115"/>
      <c r="X30" s="118"/>
      <c r="Y30" s="119"/>
      <c r="Z30" s="119"/>
      <c r="AA30" s="120"/>
      <c r="AB30" s="140"/>
      <c r="AC30" s="192" t="e">
        <f t="shared" si="1"/>
        <v>#DIV/0!</v>
      </c>
      <c r="AD30" s="557"/>
      <c r="AE30" s="558"/>
    </row>
    <row r="31" spans="2:31" s="24" customFormat="1" ht="18.75" customHeight="1" x14ac:dyDescent="0.2">
      <c r="B31" s="168">
        <v>29</v>
      </c>
      <c r="C31" s="151" t="s">
        <v>509</v>
      </c>
      <c r="D31" s="151" t="s">
        <v>267</v>
      </c>
      <c r="E31" s="152"/>
      <c r="F31" s="153" t="s">
        <v>339</v>
      </c>
      <c r="G31" s="154" t="s">
        <v>276</v>
      </c>
      <c r="H31" s="188">
        <v>7.46</v>
      </c>
      <c r="I31" s="156" t="s">
        <v>88</v>
      </c>
      <c r="J31" s="208" t="str">
        <f>VLOOKUP(I31,Leistungswerte!$C$25:$AB$47,4,FALSE)</f>
        <v>Sanitärbereiche (Toiletten, Umkleideräume, Waschräume, Duschen)</v>
      </c>
      <c r="K31" s="157" t="s">
        <v>101</v>
      </c>
      <c r="L31" s="116">
        <f>VLOOKUP(K31,Jahresfaktoren!$B$8:$E$25,3,FALSE)</f>
        <v>189</v>
      </c>
      <c r="M31" s="117">
        <f>Stundensatz_Unterhalt!$S$76</f>
        <v>0</v>
      </c>
      <c r="N31" s="109">
        <f>VLOOKUP(I31,Leistungswerte!$C$25:$X$47,13,FALSE)</f>
        <v>0</v>
      </c>
      <c r="O31" s="118">
        <f t="shared" si="2"/>
        <v>1409.94</v>
      </c>
      <c r="P31" s="119" t="e">
        <f t="shared" si="3"/>
        <v>#DIV/0!</v>
      </c>
      <c r="Q31" s="119" t="e">
        <f t="shared" si="4"/>
        <v>#DIV/0!</v>
      </c>
      <c r="R31" s="120" t="e">
        <f t="shared" si="5"/>
        <v>#DIV/0!</v>
      </c>
      <c r="S31" s="140" t="e">
        <f t="shared" si="6"/>
        <v>#DIV/0!</v>
      </c>
      <c r="T31" s="139"/>
      <c r="U31" s="116"/>
      <c r="V31" s="122"/>
      <c r="W31" s="115"/>
      <c r="X31" s="118"/>
      <c r="Y31" s="119"/>
      <c r="Z31" s="119"/>
      <c r="AA31" s="120"/>
      <c r="AB31" s="140"/>
      <c r="AC31" s="192" t="e">
        <f t="shared" si="1"/>
        <v>#DIV/0!</v>
      </c>
      <c r="AD31" s="557"/>
      <c r="AE31" s="558"/>
    </row>
    <row r="32" spans="2:31" s="24" customFormat="1" ht="18.75" customHeight="1" x14ac:dyDescent="0.2">
      <c r="B32" s="168">
        <v>30</v>
      </c>
      <c r="C32" s="151" t="s">
        <v>509</v>
      </c>
      <c r="D32" s="151" t="s">
        <v>267</v>
      </c>
      <c r="E32" s="152"/>
      <c r="F32" s="153" t="s">
        <v>277</v>
      </c>
      <c r="G32" s="154" t="s">
        <v>276</v>
      </c>
      <c r="H32" s="188">
        <v>22.24</v>
      </c>
      <c r="I32" s="156" t="s">
        <v>88</v>
      </c>
      <c r="J32" s="208" t="str">
        <f>VLOOKUP(I32,Leistungswerte!$C$25:$AB$47,4,FALSE)</f>
        <v>Sanitärbereiche (Toiletten, Umkleideräume, Waschräume, Duschen)</v>
      </c>
      <c r="K32" s="157" t="s">
        <v>101</v>
      </c>
      <c r="L32" s="116">
        <f>VLOOKUP(K32,Jahresfaktoren!$B$8:$E$25,3,FALSE)</f>
        <v>189</v>
      </c>
      <c r="M32" s="117">
        <f>Stundensatz_Unterhalt!$S$76</f>
        <v>0</v>
      </c>
      <c r="N32" s="109">
        <f>VLOOKUP(I32,Leistungswerte!$C$25:$X$47,13,FALSE)</f>
        <v>0</v>
      </c>
      <c r="O32" s="118">
        <f t="shared" si="2"/>
        <v>4203.3599999999997</v>
      </c>
      <c r="P32" s="119" t="e">
        <f t="shared" si="3"/>
        <v>#DIV/0!</v>
      </c>
      <c r="Q32" s="119" t="e">
        <f t="shared" si="4"/>
        <v>#DIV/0!</v>
      </c>
      <c r="R32" s="120" t="e">
        <f t="shared" si="5"/>
        <v>#DIV/0!</v>
      </c>
      <c r="S32" s="140" t="e">
        <f t="shared" si="6"/>
        <v>#DIV/0!</v>
      </c>
      <c r="T32" s="139"/>
      <c r="U32" s="116"/>
      <c r="V32" s="122"/>
      <c r="W32" s="115"/>
      <c r="X32" s="118"/>
      <c r="Y32" s="119"/>
      <c r="Z32" s="119"/>
      <c r="AA32" s="120"/>
      <c r="AB32" s="140"/>
      <c r="AC32" s="192" t="e">
        <f t="shared" si="1"/>
        <v>#DIV/0!</v>
      </c>
      <c r="AD32" s="557"/>
      <c r="AE32" s="558"/>
    </row>
    <row r="33" spans="2:31" s="24" customFormat="1" ht="18.75" customHeight="1" x14ac:dyDescent="0.2">
      <c r="B33" s="168">
        <v>31</v>
      </c>
      <c r="C33" s="151" t="s">
        <v>509</v>
      </c>
      <c r="D33" s="151" t="s">
        <v>267</v>
      </c>
      <c r="E33" s="152"/>
      <c r="F33" s="153" t="s">
        <v>511</v>
      </c>
      <c r="G33" s="154" t="s">
        <v>276</v>
      </c>
      <c r="H33" s="188">
        <v>129.78</v>
      </c>
      <c r="I33" s="156" t="s">
        <v>69</v>
      </c>
      <c r="J33" s="208" t="str">
        <f>VLOOKUP(I33,Leistungswerte!$C$25:$AB$47,4,FALSE)</f>
        <v>Verkehrsflächen (Flure, Foyer, Eingangsbereiche) 
EG (MANUELL)</v>
      </c>
      <c r="K33" s="157" t="s">
        <v>101</v>
      </c>
      <c r="L33" s="116">
        <f>VLOOKUP(K33,Jahresfaktoren!$B$8:$E$25,3,FALSE)</f>
        <v>189</v>
      </c>
      <c r="M33" s="117">
        <f>Stundensatz_Unterhalt!$S$76</f>
        <v>0</v>
      </c>
      <c r="N33" s="109">
        <f>VLOOKUP(I33,Leistungswerte!$C$25:$X$47,13,FALSE)</f>
        <v>0</v>
      </c>
      <c r="O33" s="118">
        <f t="shared" si="2"/>
        <v>24528.420000000002</v>
      </c>
      <c r="P33" s="119" t="e">
        <f t="shared" si="3"/>
        <v>#DIV/0!</v>
      </c>
      <c r="Q33" s="119" t="e">
        <f t="shared" si="4"/>
        <v>#DIV/0!</v>
      </c>
      <c r="R33" s="120" t="e">
        <f t="shared" si="5"/>
        <v>#DIV/0!</v>
      </c>
      <c r="S33" s="140" t="e">
        <f t="shared" si="6"/>
        <v>#DIV/0!</v>
      </c>
      <c r="T33" s="139"/>
      <c r="U33" s="116"/>
      <c r="V33" s="122"/>
      <c r="W33" s="115"/>
      <c r="X33" s="118"/>
      <c r="Y33" s="119"/>
      <c r="Z33" s="119"/>
      <c r="AA33" s="120"/>
      <c r="AB33" s="140"/>
      <c r="AC33" s="192" t="e">
        <f t="shared" si="1"/>
        <v>#DIV/0!</v>
      </c>
      <c r="AD33" s="557"/>
      <c r="AE33" s="558"/>
    </row>
    <row r="34" spans="2:31" s="24" customFormat="1" ht="18.75" customHeight="1" x14ac:dyDescent="0.2">
      <c r="B34" s="168">
        <v>32</v>
      </c>
      <c r="C34" s="151" t="s">
        <v>350</v>
      </c>
      <c r="D34" s="151" t="s">
        <v>267</v>
      </c>
      <c r="E34" s="152"/>
      <c r="F34" s="153" t="s">
        <v>512</v>
      </c>
      <c r="G34" s="154" t="s">
        <v>276</v>
      </c>
      <c r="H34" s="188">
        <v>6.62</v>
      </c>
      <c r="I34" s="156" t="s">
        <v>69</v>
      </c>
      <c r="J34" s="208" t="str">
        <f>VLOOKUP(I34,Leistungswerte!$C$25:$AB$47,4,FALSE)</f>
        <v>Verkehrsflächen (Flure, Foyer, Eingangsbereiche) 
EG (MANUELL)</v>
      </c>
      <c r="K34" s="157" t="s">
        <v>101</v>
      </c>
      <c r="L34" s="116">
        <f>VLOOKUP(K34,Jahresfaktoren!$B$8:$E$25,3,FALSE)</f>
        <v>189</v>
      </c>
      <c r="M34" s="117">
        <f>Stundensatz_Unterhalt!$S$76</f>
        <v>0</v>
      </c>
      <c r="N34" s="109">
        <f>VLOOKUP(I34,Leistungswerte!$C$25:$X$47,13,FALSE)</f>
        <v>0</v>
      </c>
      <c r="O34" s="118">
        <f t="shared" si="2"/>
        <v>1251.18</v>
      </c>
      <c r="P34" s="119" t="e">
        <f t="shared" si="3"/>
        <v>#DIV/0!</v>
      </c>
      <c r="Q34" s="119" t="e">
        <f t="shared" si="4"/>
        <v>#DIV/0!</v>
      </c>
      <c r="R34" s="120" t="e">
        <f t="shared" si="5"/>
        <v>#DIV/0!</v>
      </c>
      <c r="S34" s="140" t="e">
        <f t="shared" si="6"/>
        <v>#DIV/0!</v>
      </c>
      <c r="T34" s="139"/>
      <c r="U34" s="116"/>
      <c r="V34" s="122"/>
      <c r="W34" s="115"/>
      <c r="X34" s="118"/>
      <c r="Y34" s="119"/>
      <c r="Z34" s="119"/>
      <c r="AA34" s="120"/>
      <c r="AB34" s="140"/>
      <c r="AC34" s="192" t="e">
        <f t="shared" si="1"/>
        <v>#DIV/0!</v>
      </c>
      <c r="AD34" s="557"/>
      <c r="AE34" s="558"/>
    </row>
    <row r="35" spans="2:31" s="24" customFormat="1" ht="18.75" customHeight="1" x14ac:dyDescent="0.2">
      <c r="B35" s="168">
        <v>33</v>
      </c>
      <c r="C35" s="151" t="s">
        <v>350</v>
      </c>
      <c r="D35" s="151" t="s">
        <v>267</v>
      </c>
      <c r="E35" s="152"/>
      <c r="F35" s="153" t="s">
        <v>513</v>
      </c>
      <c r="G35" s="154" t="s">
        <v>269</v>
      </c>
      <c r="H35" s="188">
        <v>5.36</v>
      </c>
      <c r="I35" s="156" t="s">
        <v>80</v>
      </c>
      <c r="J35" s="208" t="str">
        <f>VLOOKUP(I35,Leistungswerte!$C$25:$AB$47,4,FALSE)</f>
        <v>Treppenhäuser
EG einschließlich Treppenabsätze bis 1. OG</v>
      </c>
      <c r="K35" s="157" t="s">
        <v>101</v>
      </c>
      <c r="L35" s="116">
        <f>VLOOKUP(K35,Jahresfaktoren!$B$8:$E$25,3,FALSE)</f>
        <v>189</v>
      </c>
      <c r="M35" s="117">
        <f>Stundensatz_Unterhalt!$S$76</f>
        <v>0</v>
      </c>
      <c r="N35" s="109">
        <f>VLOOKUP(I35,Leistungswerte!$C$25:$X$47,13,FALSE)</f>
        <v>0</v>
      </c>
      <c r="O35" s="118">
        <f t="shared" si="2"/>
        <v>1013.0400000000001</v>
      </c>
      <c r="P35" s="119" t="e">
        <f t="shared" si="3"/>
        <v>#DIV/0!</v>
      </c>
      <c r="Q35" s="119" t="e">
        <f t="shared" si="4"/>
        <v>#DIV/0!</v>
      </c>
      <c r="R35" s="120" t="e">
        <f t="shared" si="5"/>
        <v>#DIV/0!</v>
      </c>
      <c r="S35" s="140" t="e">
        <f t="shared" si="6"/>
        <v>#DIV/0!</v>
      </c>
      <c r="T35" s="139"/>
      <c r="U35" s="116"/>
      <c r="V35" s="122"/>
      <c r="W35" s="115"/>
      <c r="X35" s="118"/>
      <c r="Y35" s="119"/>
      <c r="Z35" s="119"/>
      <c r="AA35" s="120"/>
      <c r="AB35" s="140"/>
      <c r="AC35" s="192" t="e">
        <f t="shared" si="1"/>
        <v>#DIV/0!</v>
      </c>
      <c r="AD35" s="557"/>
      <c r="AE35" s="558"/>
    </row>
    <row r="36" spans="2:31" s="24" customFormat="1" ht="18.75" customHeight="1" x14ac:dyDescent="0.2">
      <c r="B36" s="168">
        <v>34</v>
      </c>
      <c r="C36" s="151" t="s">
        <v>350</v>
      </c>
      <c r="D36" s="151" t="s">
        <v>267</v>
      </c>
      <c r="E36" s="152"/>
      <c r="F36" s="153" t="s">
        <v>514</v>
      </c>
      <c r="G36" s="154" t="s">
        <v>269</v>
      </c>
      <c r="H36" s="188">
        <v>48.22</v>
      </c>
      <c r="I36" s="156" t="s">
        <v>69</v>
      </c>
      <c r="J36" s="208" t="str">
        <f>VLOOKUP(I36,Leistungswerte!$C$25:$AB$47,4,FALSE)</f>
        <v>Verkehrsflächen (Flure, Foyer, Eingangsbereiche) 
EG (MANUELL)</v>
      </c>
      <c r="K36" s="157" t="s">
        <v>101</v>
      </c>
      <c r="L36" s="116">
        <f>VLOOKUP(K36,Jahresfaktoren!$B$8:$E$25,3,FALSE)</f>
        <v>189</v>
      </c>
      <c r="M36" s="117">
        <f>Stundensatz_Unterhalt!$S$76</f>
        <v>0</v>
      </c>
      <c r="N36" s="109">
        <f>VLOOKUP(I36,Leistungswerte!$C$25:$X$47,13,FALSE)</f>
        <v>0</v>
      </c>
      <c r="O36" s="118">
        <f t="shared" si="2"/>
        <v>9113.58</v>
      </c>
      <c r="P36" s="119" t="e">
        <f t="shared" si="3"/>
        <v>#DIV/0!</v>
      </c>
      <c r="Q36" s="119" t="e">
        <f t="shared" si="4"/>
        <v>#DIV/0!</v>
      </c>
      <c r="R36" s="120" t="e">
        <f t="shared" si="5"/>
        <v>#DIV/0!</v>
      </c>
      <c r="S36" s="140" t="e">
        <f t="shared" si="6"/>
        <v>#DIV/0!</v>
      </c>
      <c r="T36" s="139"/>
      <c r="U36" s="116"/>
      <c r="V36" s="122"/>
      <c r="W36" s="115"/>
      <c r="X36" s="118"/>
      <c r="Y36" s="119"/>
      <c r="Z36" s="119"/>
      <c r="AA36" s="120"/>
      <c r="AB36" s="140"/>
      <c r="AC36" s="192" t="e">
        <f t="shared" si="1"/>
        <v>#DIV/0!</v>
      </c>
      <c r="AD36" s="557"/>
      <c r="AE36" s="558"/>
    </row>
    <row r="37" spans="2:31" s="24" customFormat="1" ht="18.75" customHeight="1" x14ac:dyDescent="0.2">
      <c r="B37" s="168">
        <v>35</v>
      </c>
      <c r="C37" s="151" t="s">
        <v>350</v>
      </c>
      <c r="D37" s="151" t="s">
        <v>267</v>
      </c>
      <c r="E37" s="152"/>
      <c r="F37" s="153" t="s">
        <v>515</v>
      </c>
      <c r="G37" s="154" t="s">
        <v>269</v>
      </c>
      <c r="H37" s="188">
        <v>60.87</v>
      </c>
      <c r="I37" s="156" t="s">
        <v>60</v>
      </c>
      <c r="J37" s="208" t="str">
        <f>VLOOKUP(I37,Leistungswerte!$C$25:$AB$47,4,FALSE)</f>
        <v>Unterrichtsräume</v>
      </c>
      <c r="K37" s="157" t="s">
        <v>129</v>
      </c>
      <c r="L37" s="116">
        <f>VLOOKUP(K37,Jahresfaktoren!$B$8:$E$25,3,FALSE)</f>
        <v>94.5</v>
      </c>
      <c r="M37" s="117">
        <f>Stundensatz_Unterhalt!$S$76</f>
        <v>0</v>
      </c>
      <c r="N37" s="109">
        <f>VLOOKUP(I37,Leistungswerte!$C$25:$X$47,13,FALSE)</f>
        <v>0</v>
      </c>
      <c r="O37" s="118">
        <f t="shared" si="2"/>
        <v>5752.2150000000001</v>
      </c>
      <c r="P37" s="119" t="e">
        <f t="shared" si="3"/>
        <v>#DIV/0!</v>
      </c>
      <c r="Q37" s="119" t="e">
        <f t="shared" si="4"/>
        <v>#DIV/0!</v>
      </c>
      <c r="R37" s="120" t="e">
        <f t="shared" si="5"/>
        <v>#DIV/0!</v>
      </c>
      <c r="S37" s="140" t="e">
        <f t="shared" si="6"/>
        <v>#DIV/0!</v>
      </c>
      <c r="T37" s="139" t="s">
        <v>129</v>
      </c>
      <c r="U37" s="116">
        <f>VLOOKUP(T37,Jahresfaktoren!$B$8:$E$25,3,FALSE)</f>
        <v>94.5</v>
      </c>
      <c r="V37" s="117">
        <f>Stundensatz_Unterhalt!$S$76</f>
        <v>0</v>
      </c>
      <c r="W37" s="109">
        <f>VLOOKUP(I37,Leistungswerte!$C$25:$AM$43,28,FALSE)</f>
        <v>0</v>
      </c>
      <c r="X37" s="118">
        <f t="shared" ref="X37:X38" si="17">H37*U37</f>
        <v>5752.2150000000001</v>
      </c>
      <c r="Y37" s="119" t="e">
        <f t="shared" ref="Y37:Y38" si="18">X37/W37</f>
        <v>#DIV/0!</v>
      </c>
      <c r="Z37" s="119" t="e">
        <f t="shared" ref="Z37:Z38" si="19">Y37/U37</f>
        <v>#DIV/0!</v>
      </c>
      <c r="AA37" s="120" t="e">
        <f t="shared" ref="AA37:AA38" si="20">IF(Y37=0,0,Y37*V37)</f>
        <v>#DIV/0!</v>
      </c>
      <c r="AB37" s="140" t="e">
        <f t="shared" ref="AB37:AB38" si="21">IF(Y37=0,0,AA37/U37)</f>
        <v>#DIV/0!</v>
      </c>
      <c r="AC37" s="192" t="e">
        <f t="shared" si="1"/>
        <v>#DIV/0!</v>
      </c>
      <c r="AD37" s="557"/>
      <c r="AE37" s="558"/>
    </row>
    <row r="38" spans="2:31" s="24" customFormat="1" ht="18.75" customHeight="1" x14ac:dyDescent="0.2">
      <c r="B38" s="168">
        <v>37</v>
      </c>
      <c r="C38" s="151" t="s">
        <v>350</v>
      </c>
      <c r="D38" s="151" t="s">
        <v>267</v>
      </c>
      <c r="E38" s="152"/>
      <c r="F38" s="153" t="s">
        <v>516</v>
      </c>
      <c r="G38" s="154" t="s">
        <v>269</v>
      </c>
      <c r="H38" s="188">
        <v>44.85</v>
      </c>
      <c r="I38" s="156" t="s">
        <v>60</v>
      </c>
      <c r="J38" s="208" t="str">
        <f>VLOOKUP(I38,Leistungswerte!$C$25:$AB$47,4,FALSE)</f>
        <v>Unterrichtsräume</v>
      </c>
      <c r="K38" s="157" t="s">
        <v>129</v>
      </c>
      <c r="L38" s="116">
        <f>VLOOKUP(K38,Jahresfaktoren!$B$8:$E$25,3,FALSE)</f>
        <v>94.5</v>
      </c>
      <c r="M38" s="117">
        <f>Stundensatz_Unterhalt!$S$76</f>
        <v>0</v>
      </c>
      <c r="N38" s="109">
        <f>VLOOKUP(I38,Leistungswerte!$C$25:$X$47,13,FALSE)</f>
        <v>0</v>
      </c>
      <c r="O38" s="118">
        <f t="shared" si="2"/>
        <v>4238.3249999999998</v>
      </c>
      <c r="P38" s="119" t="e">
        <f t="shared" si="3"/>
        <v>#DIV/0!</v>
      </c>
      <c r="Q38" s="119" t="e">
        <f t="shared" si="4"/>
        <v>#DIV/0!</v>
      </c>
      <c r="R38" s="120" t="e">
        <f t="shared" si="5"/>
        <v>#DIV/0!</v>
      </c>
      <c r="S38" s="140" t="e">
        <f t="shared" si="6"/>
        <v>#DIV/0!</v>
      </c>
      <c r="T38" s="139" t="s">
        <v>129</v>
      </c>
      <c r="U38" s="116">
        <f>VLOOKUP(T38,Jahresfaktoren!$B$8:$E$25,3,FALSE)</f>
        <v>94.5</v>
      </c>
      <c r="V38" s="117">
        <f>Stundensatz_Unterhalt!$S$76</f>
        <v>0</v>
      </c>
      <c r="W38" s="109">
        <f>VLOOKUP(I38,Leistungswerte!$C$25:$AM$43,28,FALSE)</f>
        <v>0</v>
      </c>
      <c r="X38" s="118">
        <f t="shared" si="17"/>
        <v>4238.3249999999998</v>
      </c>
      <c r="Y38" s="119" t="e">
        <f t="shared" si="18"/>
        <v>#DIV/0!</v>
      </c>
      <c r="Z38" s="119" t="e">
        <f t="shared" si="19"/>
        <v>#DIV/0!</v>
      </c>
      <c r="AA38" s="120" t="e">
        <f t="shared" si="20"/>
        <v>#DIV/0!</v>
      </c>
      <c r="AB38" s="140" t="e">
        <f t="shared" si="21"/>
        <v>#DIV/0!</v>
      </c>
      <c r="AC38" s="192" t="e">
        <f t="shared" si="1"/>
        <v>#DIV/0!</v>
      </c>
      <c r="AD38" s="557"/>
      <c r="AE38" s="558"/>
    </row>
    <row r="39" spans="2:31" s="24" customFormat="1" ht="18.75" customHeight="1" x14ac:dyDescent="0.2">
      <c r="B39" s="168">
        <v>39</v>
      </c>
      <c r="C39" s="151" t="s">
        <v>350</v>
      </c>
      <c r="D39" s="151" t="s">
        <v>267</v>
      </c>
      <c r="E39" s="152"/>
      <c r="F39" s="153" t="s">
        <v>322</v>
      </c>
      <c r="G39" s="154" t="s">
        <v>276</v>
      </c>
      <c r="H39" s="188">
        <v>76.209999999999994</v>
      </c>
      <c r="I39" s="156" t="s">
        <v>94</v>
      </c>
      <c r="J39" s="208" t="str">
        <f>VLOOKUP(I39,Leistungswerte!$C$25:$AB$47,4,FALSE)</f>
        <v>Küchen zur Schülerverpflegung</v>
      </c>
      <c r="K39" s="157" t="s">
        <v>101</v>
      </c>
      <c r="L39" s="116">
        <f>VLOOKUP(K39,Jahresfaktoren!$B$8:$E$25,3,FALSE)</f>
        <v>189</v>
      </c>
      <c r="M39" s="117">
        <f>Stundensatz_Unterhalt!$S$76</f>
        <v>0</v>
      </c>
      <c r="N39" s="109">
        <f>VLOOKUP(I39,Leistungswerte!$C$25:$X$47,13,FALSE)</f>
        <v>0</v>
      </c>
      <c r="O39" s="118">
        <f t="shared" si="2"/>
        <v>14403.689999999999</v>
      </c>
      <c r="P39" s="119" t="e">
        <f t="shared" si="3"/>
        <v>#DIV/0!</v>
      </c>
      <c r="Q39" s="119" t="e">
        <f t="shared" si="4"/>
        <v>#DIV/0!</v>
      </c>
      <c r="R39" s="120" t="e">
        <f t="shared" si="5"/>
        <v>#DIV/0!</v>
      </c>
      <c r="S39" s="140" t="e">
        <f t="shared" si="6"/>
        <v>#DIV/0!</v>
      </c>
      <c r="T39" s="139"/>
      <c r="U39" s="116"/>
      <c r="V39" s="122"/>
      <c r="W39" s="115"/>
      <c r="X39" s="118"/>
      <c r="Y39" s="119"/>
      <c r="Z39" s="119"/>
      <c r="AA39" s="120"/>
      <c r="AB39" s="140"/>
      <c r="AC39" s="192" t="e">
        <f t="shared" si="1"/>
        <v>#DIV/0!</v>
      </c>
      <c r="AD39" s="557"/>
      <c r="AE39" s="558"/>
    </row>
    <row r="40" spans="2:31" s="24" customFormat="1" ht="18.75" customHeight="1" x14ac:dyDescent="0.2">
      <c r="B40" s="168">
        <v>41</v>
      </c>
      <c r="C40" s="151" t="s">
        <v>350</v>
      </c>
      <c r="D40" s="151" t="s">
        <v>267</v>
      </c>
      <c r="E40" s="152"/>
      <c r="F40" s="153" t="s">
        <v>517</v>
      </c>
      <c r="G40" s="154" t="s">
        <v>269</v>
      </c>
      <c r="H40" s="188">
        <v>6.91</v>
      </c>
      <c r="I40" s="156" t="s">
        <v>60</v>
      </c>
      <c r="J40" s="208" t="str">
        <f>VLOOKUP(I40,Leistungswerte!$C$25:$AB$47,4,FALSE)</f>
        <v>Unterrichtsräume</v>
      </c>
      <c r="K40" s="157" t="s">
        <v>129</v>
      </c>
      <c r="L40" s="116">
        <f>VLOOKUP(K40,Jahresfaktoren!$B$8:$E$25,3,FALSE)</f>
        <v>94.5</v>
      </c>
      <c r="M40" s="117">
        <f>Stundensatz_Unterhalt!$S$76</f>
        <v>0</v>
      </c>
      <c r="N40" s="109">
        <f>VLOOKUP(I40,Leistungswerte!$C$25:$X$47,13,FALSE)</f>
        <v>0</v>
      </c>
      <c r="O40" s="118">
        <f t="shared" si="2"/>
        <v>652.995</v>
      </c>
      <c r="P40" s="119" t="e">
        <f t="shared" si="3"/>
        <v>#DIV/0!</v>
      </c>
      <c r="Q40" s="119" t="e">
        <f t="shared" si="4"/>
        <v>#DIV/0!</v>
      </c>
      <c r="R40" s="120" t="e">
        <f t="shared" si="5"/>
        <v>#DIV/0!</v>
      </c>
      <c r="S40" s="140" t="e">
        <f t="shared" si="6"/>
        <v>#DIV/0!</v>
      </c>
      <c r="T40" s="139" t="s">
        <v>129</v>
      </c>
      <c r="U40" s="116">
        <f>VLOOKUP(T40,Jahresfaktoren!$B$8:$E$25,3,FALSE)</f>
        <v>94.5</v>
      </c>
      <c r="V40" s="117">
        <f>Stundensatz_Unterhalt!$S$76</f>
        <v>0</v>
      </c>
      <c r="W40" s="109">
        <f>VLOOKUP(I40,Leistungswerte!$C$25:$AM$43,28,FALSE)</f>
        <v>0</v>
      </c>
      <c r="X40" s="118">
        <f t="shared" ref="X40" si="22">H40*U40</f>
        <v>652.995</v>
      </c>
      <c r="Y40" s="119" t="e">
        <f t="shared" ref="Y40" si="23">X40/W40</f>
        <v>#DIV/0!</v>
      </c>
      <c r="Z40" s="119" t="e">
        <f t="shared" ref="Z40" si="24">Y40/U40</f>
        <v>#DIV/0!</v>
      </c>
      <c r="AA40" s="120" t="e">
        <f t="shared" ref="AA40" si="25">IF(Y40=0,0,Y40*V40)</f>
        <v>#DIV/0!</v>
      </c>
      <c r="AB40" s="140" t="e">
        <f t="shared" ref="AB40" si="26">IF(Y40=0,0,AA40/U40)</f>
        <v>#DIV/0!</v>
      </c>
      <c r="AC40" s="192" t="e">
        <f t="shared" si="1"/>
        <v>#DIV/0!</v>
      </c>
      <c r="AD40" s="557"/>
      <c r="AE40" s="558"/>
    </row>
    <row r="41" spans="2:31" s="24" customFormat="1" ht="18.75" customHeight="1" x14ac:dyDescent="0.2">
      <c r="B41" s="168">
        <v>45</v>
      </c>
      <c r="C41" s="151" t="s">
        <v>350</v>
      </c>
      <c r="D41" s="151" t="s">
        <v>285</v>
      </c>
      <c r="E41" s="152"/>
      <c r="F41" s="153" t="s">
        <v>518</v>
      </c>
      <c r="G41" s="154" t="s">
        <v>269</v>
      </c>
      <c r="H41" s="188">
        <v>8.59</v>
      </c>
      <c r="I41" s="156" t="s">
        <v>82</v>
      </c>
      <c r="J41" s="208" t="str">
        <f>VLOOKUP(I41,Leistungswerte!$C$25:$AB$47,4,FALSE)</f>
        <v>Treppenhäuser
ab 1. OG und UG</v>
      </c>
      <c r="K41" s="157" t="s">
        <v>101</v>
      </c>
      <c r="L41" s="116">
        <f>VLOOKUP(K41,Jahresfaktoren!$B$8:$E$25,3,FALSE)</f>
        <v>189</v>
      </c>
      <c r="M41" s="117">
        <f>Stundensatz_Unterhalt!$S$76</f>
        <v>0</v>
      </c>
      <c r="N41" s="109">
        <f>VLOOKUP(I41,Leistungswerte!$C$25:$X$47,13,FALSE)</f>
        <v>0</v>
      </c>
      <c r="O41" s="118">
        <f t="shared" si="2"/>
        <v>1623.51</v>
      </c>
      <c r="P41" s="119" t="e">
        <f t="shared" si="3"/>
        <v>#DIV/0!</v>
      </c>
      <c r="Q41" s="119" t="e">
        <f t="shared" si="4"/>
        <v>#DIV/0!</v>
      </c>
      <c r="R41" s="120" t="e">
        <f t="shared" si="5"/>
        <v>#DIV/0!</v>
      </c>
      <c r="S41" s="140" t="e">
        <f t="shared" si="6"/>
        <v>#DIV/0!</v>
      </c>
      <c r="T41" s="139"/>
      <c r="U41" s="116"/>
      <c r="V41" s="122"/>
      <c r="W41" s="115"/>
      <c r="X41" s="118"/>
      <c r="Y41" s="119"/>
      <c r="Z41" s="119"/>
      <c r="AA41" s="120"/>
      <c r="AB41" s="140"/>
      <c r="AC41" s="192" t="e">
        <f t="shared" si="1"/>
        <v>#DIV/0!</v>
      </c>
      <c r="AD41" s="557"/>
      <c r="AE41" s="558"/>
    </row>
    <row r="42" spans="2:31" s="24" customFormat="1" ht="18.75" customHeight="1" x14ac:dyDescent="0.2">
      <c r="B42" s="168">
        <v>47</v>
      </c>
      <c r="C42" s="151" t="s">
        <v>350</v>
      </c>
      <c r="D42" s="151" t="s">
        <v>285</v>
      </c>
      <c r="E42" s="152"/>
      <c r="F42" s="153" t="s">
        <v>299</v>
      </c>
      <c r="G42" s="154" t="s">
        <v>269</v>
      </c>
      <c r="H42" s="188">
        <v>70.12</v>
      </c>
      <c r="I42" s="156" t="s">
        <v>74</v>
      </c>
      <c r="J42" s="208" t="str">
        <f>VLOOKUP(I42,Leistungswerte!$C$25:$AB$47,4,FALSE)</f>
        <v>Verkehrsflächen (Flure, Foyer, Eingangsbereiche) 
ab 1. OG und UG (MANUELL)</v>
      </c>
      <c r="K42" s="157" t="s">
        <v>101</v>
      </c>
      <c r="L42" s="116">
        <f>VLOOKUP(K42,Jahresfaktoren!$B$8:$E$25,3,FALSE)</f>
        <v>189</v>
      </c>
      <c r="M42" s="117">
        <f>Stundensatz_Unterhalt!$S$76</f>
        <v>0</v>
      </c>
      <c r="N42" s="109">
        <f>VLOOKUP(I42,Leistungswerte!$C$25:$X$47,13,FALSE)</f>
        <v>0</v>
      </c>
      <c r="O42" s="118">
        <f t="shared" si="2"/>
        <v>13252.68</v>
      </c>
      <c r="P42" s="119" t="e">
        <f t="shared" si="3"/>
        <v>#DIV/0!</v>
      </c>
      <c r="Q42" s="119" t="e">
        <f t="shared" si="4"/>
        <v>#DIV/0!</v>
      </c>
      <c r="R42" s="120" t="e">
        <f t="shared" si="5"/>
        <v>#DIV/0!</v>
      </c>
      <c r="S42" s="140" t="e">
        <f t="shared" si="6"/>
        <v>#DIV/0!</v>
      </c>
      <c r="T42" s="139"/>
      <c r="U42" s="116"/>
      <c r="V42" s="122"/>
      <c r="W42" s="115"/>
      <c r="X42" s="118"/>
      <c r="Y42" s="119"/>
      <c r="Z42" s="119"/>
      <c r="AA42" s="120"/>
      <c r="AB42" s="140"/>
      <c r="AC42" s="192" t="e">
        <f t="shared" si="1"/>
        <v>#DIV/0!</v>
      </c>
      <c r="AD42" s="557"/>
      <c r="AE42" s="558"/>
    </row>
    <row r="43" spans="2:31" s="24" customFormat="1" ht="18.75" customHeight="1" x14ac:dyDescent="0.2">
      <c r="B43" s="168">
        <v>48</v>
      </c>
      <c r="C43" s="151" t="s">
        <v>350</v>
      </c>
      <c r="D43" s="151" t="s">
        <v>285</v>
      </c>
      <c r="E43" s="152"/>
      <c r="F43" s="153" t="s">
        <v>519</v>
      </c>
      <c r="G43" s="154" t="s">
        <v>269</v>
      </c>
      <c r="H43" s="188">
        <v>4.7300000000000004</v>
      </c>
      <c r="I43" s="156" t="s">
        <v>74</v>
      </c>
      <c r="J43" s="208" t="str">
        <f>VLOOKUP(I43,Leistungswerte!$C$25:$AB$47,4,FALSE)</f>
        <v>Verkehrsflächen (Flure, Foyer, Eingangsbereiche) 
ab 1. OG und UG (MANUELL)</v>
      </c>
      <c r="K43" s="157" t="s">
        <v>101</v>
      </c>
      <c r="L43" s="116">
        <f>VLOOKUP(K43,Jahresfaktoren!$B$8:$E$25,3,FALSE)</f>
        <v>189</v>
      </c>
      <c r="M43" s="117">
        <f>Stundensatz_Unterhalt!$S$76</f>
        <v>0</v>
      </c>
      <c r="N43" s="109">
        <f>VLOOKUP(I43,Leistungswerte!$C$25:$X$47,13,FALSE)</f>
        <v>0</v>
      </c>
      <c r="O43" s="118">
        <f t="shared" si="2"/>
        <v>893.97</v>
      </c>
      <c r="P43" s="119" t="e">
        <f t="shared" si="3"/>
        <v>#DIV/0!</v>
      </c>
      <c r="Q43" s="119" t="e">
        <f t="shared" si="4"/>
        <v>#DIV/0!</v>
      </c>
      <c r="R43" s="120" t="e">
        <f t="shared" si="5"/>
        <v>#DIV/0!</v>
      </c>
      <c r="S43" s="140" t="e">
        <f t="shared" si="6"/>
        <v>#DIV/0!</v>
      </c>
      <c r="T43" s="139"/>
      <c r="U43" s="116"/>
      <c r="V43" s="122"/>
      <c r="W43" s="115"/>
      <c r="X43" s="118"/>
      <c r="Y43" s="119"/>
      <c r="Z43" s="119"/>
      <c r="AA43" s="120"/>
      <c r="AB43" s="140"/>
      <c r="AC43" s="192" t="e">
        <f t="shared" si="1"/>
        <v>#DIV/0!</v>
      </c>
      <c r="AD43" s="557"/>
      <c r="AE43" s="558"/>
    </row>
    <row r="44" spans="2:31" s="24" customFormat="1" ht="18.75" customHeight="1" x14ac:dyDescent="0.2">
      <c r="B44" s="168">
        <v>49</v>
      </c>
      <c r="C44" s="151" t="s">
        <v>350</v>
      </c>
      <c r="D44" s="151" t="s">
        <v>285</v>
      </c>
      <c r="E44" s="152"/>
      <c r="F44" s="153" t="s">
        <v>272</v>
      </c>
      <c r="G44" s="154" t="s">
        <v>269</v>
      </c>
      <c r="H44" s="188">
        <v>55.25</v>
      </c>
      <c r="I44" s="156" t="s">
        <v>60</v>
      </c>
      <c r="J44" s="208" t="str">
        <f>VLOOKUP(I44,Leistungswerte!$C$25:$AB$47,4,FALSE)</f>
        <v>Unterrichtsräume</v>
      </c>
      <c r="K44" s="157" t="s">
        <v>129</v>
      </c>
      <c r="L44" s="116">
        <f>VLOOKUP(K44,Jahresfaktoren!$B$8:$E$25,3,FALSE)</f>
        <v>94.5</v>
      </c>
      <c r="M44" s="117">
        <f>Stundensatz_Unterhalt!$S$76</f>
        <v>0</v>
      </c>
      <c r="N44" s="109">
        <f>VLOOKUP(I44,Leistungswerte!$C$25:$X$47,13,FALSE)</f>
        <v>0</v>
      </c>
      <c r="O44" s="118">
        <f t="shared" si="2"/>
        <v>5221.125</v>
      </c>
      <c r="P44" s="119" t="e">
        <f t="shared" si="3"/>
        <v>#DIV/0!</v>
      </c>
      <c r="Q44" s="119" t="e">
        <f t="shared" si="4"/>
        <v>#DIV/0!</v>
      </c>
      <c r="R44" s="120" t="e">
        <f t="shared" si="5"/>
        <v>#DIV/0!</v>
      </c>
      <c r="S44" s="140" t="e">
        <f t="shared" si="6"/>
        <v>#DIV/0!</v>
      </c>
      <c r="T44" s="139" t="s">
        <v>129</v>
      </c>
      <c r="U44" s="116">
        <f>VLOOKUP(T44,Jahresfaktoren!$B$8:$E$25,3,FALSE)</f>
        <v>94.5</v>
      </c>
      <c r="V44" s="117">
        <f>Stundensatz_Unterhalt!$S$76</f>
        <v>0</v>
      </c>
      <c r="W44" s="109">
        <f>VLOOKUP(I44,Leistungswerte!$C$25:$AM$43,28,FALSE)</f>
        <v>0</v>
      </c>
      <c r="X44" s="118">
        <f t="shared" ref="X44:X47" si="27">H44*U44</f>
        <v>5221.125</v>
      </c>
      <c r="Y44" s="119" t="e">
        <f t="shared" ref="Y44:Y47" si="28">X44/W44</f>
        <v>#DIV/0!</v>
      </c>
      <c r="Z44" s="119" t="e">
        <f t="shared" ref="Z44:Z47" si="29">Y44/U44</f>
        <v>#DIV/0!</v>
      </c>
      <c r="AA44" s="120" t="e">
        <f t="shared" ref="AA44:AA47" si="30">IF(Y44=0,0,Y44*V44)</f>
        <v>#DIV/0!</v>
      </c>
      <c r="AB44" s="140" t="e">
        <f t="shared" ref="AB44:AB47" si="31">IF(Y44=0,0,AA44/U44)</f>
        <v>#DIV/0!</v>
      </c>
      <c r="AC44" s="192" t="e">
        <f t="shared" si="1"/>
        <v>#DIV/0!</v>
      </c>
      <c r="AD44" s="557"/>
      <c r="AE44" s="558"/>
    </row>
    <row r="45" spans="2:31" s="24" customFormat="1" ht="18.75" customHeight="1" x14ac:dyDescent="0.2">
      <c r="B45" s="168">
        <v>51</v>
      </c>
      <c r="C45" s="151" t="s">
        <v>350</v>
      </c>
      <c r="D45" s="151" t="s">
        <v>285</v>
      </c>
      <c r="E45" s="152"/>
      <c r="F45" s="153" t="s">
        <v>272</v>
      </c>
      <c r="G45" s="154" t="s">
        <v>269</v>
      </c>
      <c r="H45" s="188">
        <v>62.47</v>
      </c>
      <c r="I45" s="156" t="s">
        <v>60</v>
      </c>
      <c r="J45" s="208" t="str">
        <f>VLOOKUP(I45,Leistungswerte!$C$25:$AB$47,4,FALSE)</f>
        <v>Unterrichtsräume</v>
      </c>
      <c r="K45" s="157" t="s">
        <v>129</v>
      </c>
      <c r="L45" s="116">
        <f>VLOOKUP(K45,Jahresfaktoren!$B$8:$E$25,3,FALSE)</f>
        <v>94.5</v>
      </c>
      <c r="M45" s="117">
        <f>Stundensatz_Unterhalt!$S$76</f>
        <v>0</v>
      </c>
      <c r="N45" s="109">
        <f>VLOOKUP(I45,Leistungswerte!$C$25:$X$47,13,FALSE)</f>
        <v>0</v>
      </c>
      <c r="O45" s="118">
        <f t="shared" si="2"/>
        <v>5903.415</v>
      </c>
      <c r="P45" s="119" t="e">
        <f t="shared" si="3"/>
        <v>#DIV/0!</v>
      </c>
      <c r="Q45" s="119" t="e">
        <f t="shared" si="4"/>
        <v>#DIV/0!</v>
      </c>
      <c r="R45" s="120" t="e">
        <f t="shared" si="5"/>
        <v>#DIV/0!</v>
      </c>
      <c r="S45" s="140" t="e">
        <f t="shared" si="6"/>
        <v>#DIV/0!</v>
      </c>
      <c r="T45" s="139" t="s">
        <v>129</v>
      </c>
      <c r="U45" s="116">
        <f>VLOOKUP(T45,Jahresfaktoren!$B$8:$E$25,3,FALSE)</f>
        <v>94.5</v>
      </c>
      <c r="V45" s="117">
        <f>Stundensatz_Unterhalt!$S$76</f>
        <v>0</v>
      </c>
      <c r="W45" s="109">
        <f>VLOOKUP(I45,Leistungswerte!$C$25:$AM$43,28,FALSE)</f>
        <v>0</v>
      </c>
      <c r="X45" s="118">
        <f t="shared" si="27"/>
        <v>5903.415</v>
      </c>
      <c r="Y45" s="119" t="e">
        <f t="shared" si="28"/>
        <v>#DIV/0!</v>
      </c>
      <c r="Z45" s="119" t="e">
        <f t="shared" si="29"/>
        <v>#DIV/0!</v>
      </c>
      <c r="AA45" s="120" t="e">
        <f t="shared" si="30"/>
        <v>#DIV/0!</v>
      </c>
      <c r="AB45" s="140" t="e">
        <f t="shared" si="31"/>
        <v>#DIV/0!</v>
      </c>
      <c r="AC45" s="192" t="e">
        <f t="shared" si="1"/>
        <v>#DIV/0!</v>
      </c>
      <c r="AD45" s="557"/>
      <c r="AE45" s="558"/>
    </row>
    <row r="46" spans="2:31" s="24" customFormat="1" ht="18.75" customHeight="1" x14ac:dyDescent="0.2">
      <c r="B46" s="168">
        <v>53</v>
      </c>
      <c r="C46" s="151" t="s">
        <v>350</v>
      </c>
      <c r="D46" s="151" t="s">
        <v>285</v>
      </c>
      <c r="E46" s="152"/>
      <c r="F46" s="153" t="s">
        <v>272</v>
      </c>
      <c r="G46" s="154" t="s">
        <v>269</v>
      </c>
      <c r="H46" s="188">
        <v>62.28</v>
      </c>
      <c r="I46" s="156" t="s">
        <v>60</v>
      </c>
      <c r="J46" s="208" t="str">
        <f>VLOOKUP(I46,Leistungswerte!$C$25:$AB$47,4,FALSE)</f>
        <v>Unterrichtsräume</v>
      </c>
      <c r="K46" s="157" t="s">
        <v>129</v>
      </c>
      <c r="L46" s="116">
        <f>VLOOKUP(K46,Jahresfaktoren!$B$8:$E$25,3,FALSE)</f>
        <v>94.5</v>
      </c>
      <c r="M46" s="117">
        <f>Stundensatz_Unterhalt!$S$76</f>
        <v>0</v>
      </c>
      <c r="N46" s="109">
        <f>VLOOKUP(I46,Leistungswerte!$C$25:$X$47,13,FALSE)</f>
        <v>0</v>
      </c>
      <c r="O46" s="118">
        <f t="shared" si="2"/>
        <v>5885.46</v>
      </c>
      <c r="P46" s="119" t="e">
        <f t="shared" si="3"/>
        <v>#DIV/0!</v>
      </c>
      <c r="Q46" s="119" t="e">
        <f t="shared" si="4"/>
        <v>#DIV/0!</v>
      </c>
      <c r="R46" s="120" t="e">
        <f t="shared" si="5"/>
        <v>#DIV/0!</v>
      </c>
      <c r="S46" s="140" t="e">
        <f t="shared" si="6"/>
        <v>#DIV/0!</v>
      </c>
      <c r="T46" s="139" t="s">
        <v>129</v>
      </c>
      <c r="U46" s="116">
        <f>VLOOKUP(T46,Jahresfaktoren!$B$8:$E$25,3,FALSE)</f>
        <v>94.5</v>
      </c>
      <c r="V46" s="117">
        <f>Stundensatz_Unterhalt!$S$76</f>
        <v>0</v>
      </c>
      <c r="W46" s="109">
        <f>VLOOKUP(I46,Leistungswerte!$C$25:$AM$43,28,FALSE)</f>
        <v>0</v>
      </c>
      <c r="X46" s="118">
        <f t="shared" si="27"/>
        <v>5885.46</v>
      </c>
      <c r="Y46" s="119" t="e">
        <f t="shared" si="28"/>
        <v>#DIV/0!</v>
      </c>
      <c r="Z46" s="119" t="e">
        <f t="shared" si="29"/>
        <v>#DIV/0!</v>
      </c>
      <c r="AA46" s="120" t="e">
        <f t="shared" si="30"/>
        <v>#DIV/0!</v>
      </c>
      <c r="AB46" s="140" t="e">
        <f t="shared" si="31"/>
        <v>#DIV/0!</v>
      </c>
      <c r="AC46" s="192" t="e">
        <f t="shared" si="1"/>
        <v>#DIV/0!</v>
      </c>
      <c r="AD46" s="557"/>
      <c r="AE46" s="558"/>
    </row>
    <row r="47" spans="2:31" s="24" customFormat="1" ht="18.75" customHeight="1" x14ac:dyDescent="0.2">
      <c r="B47" s="168">
        <v>55</v>
      </c>
      <c r="C47" s="151" t="s">
        <v>350</v>
      </c>
      <c r="D47" s="151" t="s">
        <v>285</v>
      </c>
      <c r="E47" s="152"/>
      <c r="F47" s="153" t="s">
        <v>273</v>
      </c>
      <c r="G47" s="154" t="s">
        <v>269</v>
      </c>
      <c r="H47" s="188">
        <v>12.23</v>
      </c>
      <c r="I47" s="156" t="s">
        <v>65</v>
      </c>
      <c r="J47" s="208" t="str">
        <f>VLOOKUP(I47,Leistungswerte!$C$25:$AB$47,4,FALSE)</f>
        <v>Verwaltungs- und Büroräume, Lehrerzimmer, Besprechungs- und Konferenzräume</v>
      </c>
      <c r="K47" s="157" t="s">
        <v>129</v>
      </c>
      <c r="L47" s="116">
        <f>VLOOKUP(K47,Jahresfaktoren!$B$8:$E$25,3,FALSE)</f>
        <v>94.5</v>
      </c>
      <c r="M47" s="117">
        <f>Stundensatz_Unterhalt!$S$76</f>
        <v>0</v>
      </c>
      <c r="N47" s="109">
        <f>VLOOKUP(I47,Leistungswerte!$C$25:$X$47,13,FALSE)</f>
        <v>0</v>
      </c>
      <c r="O47" s="118">
        <f t="shared" si="2"/>
        <v>1155.7350000000001</v>
      </c>
      <c r="P47" s="119" t="e">
        <f t="shared" si="3"/>
        <v>#DIV/0!</v>
      </c>
      <c r="Q47" s="119" t="e">
        <f t="shared" si="4"/>
        <v>#DIV/0!</v>
      </c>
      <c r="R47" s="120" t="e">
        <f t="shared" si="5"/>
        <v>#DIV/0!</v>
      </c>
      <c r="S47" s="140" t="e">
        <f t="shared" si="6"/>
        <v>#DIV/0!</v>
      </c>
      <c r="T47" s="139" t="s">
        <v>129</v>
      </c>
      <c r="U47" s="116">
        <f>VLOOKUP(T47,Jahresfaktoren!$B$8:$E$25,3,FALSE)</f>
        <v>94.5</v>
      </c>
      <c r="V47" s="117">
        <f>Stundensatz_Unterhalt!$S$76</f>
        <v>0</v>
      </c>
      <c r="W47" s="109">
        <f>VLOOKUP(I47,Leistungswerte!$C$25:$AM$43,28,FALSE)</f>
        <v>0</v>
      </c>
      <c r="X47" s="118">
        <f t="shared" si="27"/>
        <v>1155.7350000000001</v>
      </c>
      <c r="Y47" s="119" t="e">
        <f t="shared" si="28"/>
        <v>#DIV/0!</v>
      </c>
      <c r="Z47" s="119" t="e">
        <f t="shared" si="29"/>
        <v>#DIV/0!</v>
      </c>
      <c r="AA47" s="120" t="e">
        <f t="shared" si="30"/>
        <v>#DIV/0!</v>
      </c>
      <c r="AB47" s="140" t="e">
        <f t="shared" si="31"/>
        <v>#DIV/0!</v>
      </c>
      <c r="AC47" s="192" t="e">
        <f t="shared" si="1"/>
        <v>#DIV/0!</v>
      </c>
      <c r="AD47" s="557"/>
      <c r="AE47" s="558"/>
    </row>
    <row r="48" spans="2:31" s="24" customFormat="1" ht="18.75" customHeight="1" x14ac:dyDescent="0.2">
      <c r="B48" s="168">
        <v>56</v>
      </c>
      <c r="C48" s="151" t="s">
        <v>350</v>
      </c>
      <c r="D48" s="151" t="s">
        <v>520</v>
      </c>
      <c r="E48" s="152"/>
      <c r="F48" s="153" t="s">
        <v>521</v>
      </c>
      <c r="G48" s="154" t="s">
        <v>269</v>
      </c>
      <c r="H48" s="188">
        <v>29.47</v>
      </c>
      <c r="I48" s="156" t="s">
        <v>82</v>
      </c>
      <c r="J48" s="208" t="str">
        <f>VLOOKUP(I48,Leistungswerte!$C$25:$AB$47,4,FALSE)</f>
        <v>Treppenhäuser
ab 1. OG und UG</v>
      </c>
      <c r="K48" s="157" t="s">
        <v>101</v>
      </c>
      <c r="L48" s="116">
        <f>VLOOKUP(K48,Jahresfaktoren!$B$8:$E$25,3,FALSE)</f>
        <v>189</v>
      </c>
      <c r="M48" s="117">
        <f>Stundensatz_Unterhalt!$S$76</f>
        <v>0</v>
      </c>
      <c r="N48" s="109">
        <f>VLOOKUP(I48,Leistungswerte!$C$25:$X$47,13,FALSE)</f>
        <v>0</v>
      </c>
      <c r="O48" s="118">
        <f t="shared" si="2"/>
        <v>5569.83</v>
      </c>
      <c r="P48" s="119" t="e">
        <f t="shared" si="3"/>
        <v>#DIV/0!</v>
      </c>
      <c r="Q48" s="119" t="e">
        <f t="shared" si="4"/>
        <v>#DIV/0!</v>
      </c>
      <c r="R48" s="120" t="e">
        <f t="shared" si="5"/>
        <v>#DIV/0!</v>
      </c>
      <c r="S48" s="140" t="e">
        <f t="shared" si="6"/>
        <v>#DIV/0!</v>
      </c>
      <c r="T48" s="139"/>
      <c r="U48" s="116"/>
      <c r="V48" s="122"/>
      <c r="W48" s="115"/>
      <c r="X48" s="118"/>
      <c r="Y48" s="119"/>
      <c r="Z48" s="119"/>
      <c r="AA48" s="120"/>
      <c r="AB48" s="140"/>
      <c r="AC48" s="192" t="e">
        <f t="shared" si="1"/>
        <v>#DIV/0!</v>
      </c>
      <c r="AD48" s="557"/>
      <c r="AE48" s="558"/>
    </row>
    <row r="49" spans="2:31" s="24" customFormat="1" ht="18.75" customHeight="1" x14ac:dyDescent="0.2">
      <c r="B49" s="168">
        <v>57</v>
      </c>
      <c r="C49" s="151" t="s">
        <v>350</v>
      </c>
      <c r="D49" s="151" t="s">
        <v>520</v>
      </c>
      <c r="E49" s="152"/>
      <c r="F49" s="153" t="s">
        <v>299</v>
      </c>
      <c r="G49" s="154" t="s">
        <v>269</v>
      </c>
      <c r="H49" s="188">
        <v>69.28</v>
      </c>
      <c r="I49" s="156" t="s">
        <v>74</v>
      </c>
      <c r="J49" s="208" t="str">
        <f>VLOOKUP(I49,Leistungswerte!$C$25:$AB$47,4,FALSE)</f>
        <v>Verkehrsflächen (Flure, Foyer, Eingangsbereiche) 
ab 1. OG und UG (MANUELL)</v>
      </c>
      <c r="K49" s="157" t="s">
        <v>101</v>
      </c>
      <c r="L49" s="116">
        <f>VLOOKUP(K49,Jahresfaktoren!$B$8:$E$25,3,FALSE)</f>
        <v>189</v>
      </c>
      <c r="M49" s="117">
        <f>Stundensatz_Unterhalt!$S$76</f>
        <v>0</v>
      </c>
      <c r="N49" s="109">
        <f>VLOOKUP(I49,Leistungswerte!$C$25:$X$47,13,FALSE)</f>
        <v>0</v>
      </c>
      <c r="O49" s="118">
        <f t="shared" si="2"/>
        <v>13093.92</v>
      </c>
      <c r="P49" s="119" t="e">
        <f t="shared" si="3"/>
        <v>#DIV/0!</v>
      </c>
      <c r="Q49" s="119" t="e">
        <f t="shared" si="4"/>
        <v>#DIV/0!</v>
      </c>
      <c r="R49" s="120" t="e">
        <f t="shared" si="5"/>
        <v>#DIV/0!</v>
      </c>
      <c r="S49" s="140" t="e">
        <f t="shared" si="6"/>
        <v>#DIV/0!</v>
      </c>
      <c r="T49" s="139"/>
      <c r="U49" s="116"/>
      <c r="V49" s="122"/>
      <c r="W49" s="115"/>
      <c r="X49" s="118"/>
      <c r="Y49" s="119"/>
      <c r="Z49" s="119"/>
      <c r="AA49" s="120"/>
      <c r="AB49" s="140"/>
      <c r="AC49" s="192" t="e">
        <f t="shared" si="1"/>
        <v>#DIV/0!</v>
      </c>
      <c r="AD49" s="557"/>
      <c r="AE49" s="558"/>
    </row>
    <row r="50" spans="2:31" s="24" customFormat="1" ht="18.75" customHeight="1" x14ac:dyDescent="0.2">
      <c r="B50" s="168">
        <v>58</v>
      </c>
      <c r="C50" s="151" t="s">
        <v>350</v>
      </c>
      <c r="D50" s="151" t="s">
        <v>520</v>
      </c>
      <c r="E50" s="152"/>
      <c r="F50" s="153" t="s">
        <v>272</v>
      </c>
      <c r="G50" s="154" t="s">
        <v>269</v>
      </c>
      <c r="H50" s="188">
        <v>71.91</v>
      </c>
      <c r="I50" s="156" t="s">
        <v>60</v>
      </c>
      <c r="J50" s="208" t="str">
        <f>VLOOKUP(I50,Leistungswerte!$C$25:$AB$47,4,FALSE)</f>
        <v>Unterrichtsräume</v>
      </c>
      <c r="K50" s="157" t="s">
        <v>129</v>
      </c>
      <c r="L50" s="116">
        <f>VLOOKUP(K50,Jahresfaktoren!$B$8:$E$25,3,FALSE)</f>
        <v>94.5</v>
      </c>
      <c r="M50" s="117">
        <f>Stundensatz_Unterhalt!$S$76</f>
        <v>0</v>
      </c>
      <c r="N50" s="109">
        <f>VLOOKUP(I50,Leistungswerte!$C$25:$X$47,13,FALSE)</f>
        <v>0</v>
      </c>
      <c r="O50" s="118">
        <f t="shared" si="2"/>
        <v>6795.4949999999999</v>
      </c>
      <c r="P50" s="119" t="e">
        <f t="shared" si="3"/>
        <v>#DIV/0!</v>
      </c>
      <c r="Q50" s="119" t="e">
        <f t="shared" si="4"/>
        <v>#DIV/0!</v>
      </c>
      <c r="R50" s="120" t="e">
        <f t="shared" si="5"/>
        <v>#DIV/0!</v>
      </c>
      <c r="S50" s="140" t="e">
        <f t="shared" si="6"/>
        <v>#DIV/0!</v>
      </c>
      <c r="T50" s="139" t="s">
        <v>129</v>
      </c>
      <c r="U50" s="116">
        <f>VLOOKUP(T50,Jahresfaktoren!$B$8:$E$25,3,FALSE)</f>
        <v>94.5</v>
      </c>
      <c r="V50" s="117">
        <f>Stundensatz_Unterhalt!$S$76</f>
        <v>0</v>
      </c>
      <c r="W50" s="109">
        <f>VLOOKUP(I50,Leistungswerte!$C$25:$AM$43,28,FALSE)</f>
        <v>0</v>
      </c>
      <c r="X50" s="118">
        <f t="shared" ref="X50:X52" si="32">H50*U50</f>
        <v>6795.4949999999999</v>
      </c>
      <c r="Y50" s="119" t="e">
        <f t="shared" ref="Y50:Y52" si="33">X50/W50</f>
        <v>#DIV/0!</v>
      </c>
      <c r="Z50" s="119" t="e">
        <f t="shared" ref="Z50:Z52" si="34">Y50/U50</f>
        <v>#DIV/0!</v>
      </c>
      <c r="AA50" s="120" t="e">
        <f t="shared" ref="AA50:AA52" si="35">IF(Y50=0,0,Y50*V50)</f>
        <v>#DIV/0!</v>
      </c>
      <c r="AB50" s="140" t="e">
        <f t="shared" ref="AB50:AB52" si="36">IF(Y50=0,0,AA50/U50)</f>
        <v>#DIV/0!</v>
      </c>
      <c r="AC50" s="192" t="e">
        <f t="shared" si="1"/>
        <v>#DIV/0!</v>
      </c>
      <c r="AD50" s="557"/>
      <c r="AE50" s="558"/>
    </row>
    <row r="51" spans="2:31" s="24" customFormat="1" ht="18.75" customHeight="1" x14ac:dyDescent="0.2">
      <c r="B51" s="168">
        <v>60</v>
      </c>
      <c r="C51" s="151" t="s">
        <v>350</v>
      </c>
      <c r="D51" s="151" t="s">
        <v>520</v>
      </c>
      <c r="E51" s="152"/>
      <c r="F51" s="153" t="s">
        <v>272</v>
      </c>
      <c r="G51" s="154" t="s">
        <v>269</v>
      </c>
      <c r="H51" s="188">
        <v>61.52</v>
      </c>
      <c r="I51" s="156" t="s">
        <v>60</v>
      </c>
      <c r="J51" s="208" t="str">
        <f>VLOOKUP(I51,Leistungswerte!$C$25:$AB$47,4,FALSE)</f>
        <v>Unterrichtsräume</v>
      </c>
      <c r="K51" s="157" t="s">
        <v>129</v>
      </c>
      <c r="L51" s="116">
        <f>VLOOKUP(K51,Jahresfaktoren!$B$8:$E$25,3,FALSE)</f>
        <v>94.5</v>
      </c>
      <c r="M51" s="117">
        <f>Stundensatz_Unterhalt!$S$76</f>
        <v>0</v>
      </c>
      <c r="N51" s="109">
        <f>VLOOKUP(I51,Leistungswerte!$C$25:$X$47,13,FALSE)</f>
        <v>0</v>
      </c>
      <c r="O51" s="118">
        <f t="shared" si="2"/>
        <v>5813.64</v>
      </c>
      <c r="P51" s="119" t="e">
        <f t="shared" si="3"/>
        <v>#DIV/0!</v>
      </c>
      <c r="Q51" s="119" t="e">
        <f t="shared" si="4"/>
        <v>#DIV/0!</v>
      </c>
      <c r="R51" s="120" t="e">
        <f t="shared" si="5"/>
        <v>#DIV/0!</v>
      </c>
      <c r="S51" s="140" t="e">
        <f t="shared" si="6"/>
        <v>#DIV/0!</v>
      </c>
      <c r="T51" s="139" t="s">
        <v>129</v>
      </c>
      <c r="U51" s="116">
        <f>VLOOKUP(T51,Jahresfaktoren!$B$8:$E$25,3,FALSE)</f>
        <v>94.5</v>
      </c>
      <c r="V51" s="117">
        <f>Stundensatz_Unterhalt!$S$76</f>
        <v>0</v>
      </c>
      <c r="W51" s="109">
        <f>VLOOKUP(I51,Leistungswerte!$C$25:$AM$43,28,FALSE)</f>
        <v>0</v>
      </c>
      <c r="X51" s="118">
        <f t="shared" si="32"/>
        <v>5813.64</v>
      </c>
      <c r="Y51" s="119" t="e">
        <f t="shared" si="33"/>
        <v>#DIV/0!</v>
      </c>
      <c r="Z51" s="119" t="e">
        <f t="shared" si="34"/>
        <v>#DIV/0!</v>
      </c>
      <c r="AA51" s="120" t="e">
        <f t="shared" si="35"/>
        <v>#DIV/0!</v>
      </c>
      <c r="AB51" s="140" t="e">
        <f t="shared" si="36"/>
        <v>#DIV/0!</v>
      </c>
      <c r="AC51" s="192" t="e">
        <f t="shared" si="1"/>
        <v>#DIV/0!</v>
      </c>
      <c r="AD51" s="557"/>
      <c r="AE51" s="558"/>
    </row>
    <row r="52" spans="2:31" s="24" customFormat="1" ht="18.75" customHeight="1" x14ac:dyDescent="0.2">
      <c r="B52" s="168">
        <v>62</v>
      </c>
      <c r="C52" s="151" t="s">
        <v>350</v>
      </c>
      <c r="D52" s="151" t="s">
        <v>520</v>
      </c>
      <c r="E52" s="152"/>
      <c r="F52" s="153" t="s">
        <v>272</v>
      </c>
      <c r="G52" s="154" t="s">
        <v>269</v>
      </c>
      <c r="H52" s="188">
        <v>61.52</v>
      </c>
      <c r="I52" s="156" t="s">
        <v>60</v>
      </c>
      <c r="J52" s="208" t="str">
        <f>VLOOKUP(I52,Leistungswerte!$C$25:$AB$47,4,FALSE)</f>
        <v>Unterrichtsräume</v>
      </c>
      <c r="K52" s="157" t="s">
        <v>129</v>
      </c>
      <c r="L52" s="116">
        <f>VLOOKUP(K52,Jahresfaktoren!$B$8:$E$25,3,FALSE)</f>
        <v>94.5</v>
      </c>
      <c r="M52" s="117">
        <f>Stundensatz_Unterhalt!$S$76</f>
        <v>0</v>
      </c>
      <c r="N52" s="109">
        <f>VLOOKUP(I52,Leistungswerte!$C$25:$X$47,13,FALSE)</f>
        <v>0</v>
      </c>
      <c r="O52" s="118">
        <f t="shared" si="2"/>
        <v>5813.64</v>
      </c>
      <c r="P52" s="119" t="e">
        <f t="shared" si="3"/>
        <v>#DIV/0!</v>
      </c>
      <c r="Q52" s="119" t="e">
        <f t="shared" si="4"/>
        <v>#DIV/0!</v>
      </c>
      <c r="R52" s="120" t="e">
        <f t="shared" si="5"/>
        <v>#DIV/0!</v>
      </c>
      <c r="S52" s="140" t="e">
        <f t="shared" si="6"/>
        <v>#DIV/0!</v>
      </c>
      <c r="T52" s="139" t="s">
        <v>129</v>
      </c>
      <c r="U52" s="116">
        <f>VLOOKUP(T52,Jahresfaktoren!$B$8:$E$25,3,FALSE)</f>
        <v>94.5</v>
      </c>
      <c r="V52" s="117">
        <f>Stundensatz_Unterhalt!$S$76</f>
        <v>0</v>
      </c>
      <c r="W52" s="109">
        <f>VLOOKUP(I52,Leistungswerte!$C$25:$AM$43,28,FALSE)</f>
        <v>0</v>
      </c>
      <c r="X52" s="118">
        <f t="shared" si="32"/>
        <v>5813.64</v>
      </c>
      <c r="Y52" s="119" t="e">
        <f t="shared" si="33"/>
        <v>#DIV/0!</v>
      </c>
      <c r="Z52" s="119" t="e">
        <f t="shared" si="34"/>
        <v>#DIV/0!</v>
      </c>
      <c r="AA52" s="120" t="e">
        <f t="shared" si="35"/>
        <v>#DIV/0!</v>
      </c>
      <c r="AB52" s="140" t="e">
        <f t="shared" si="36"/>
        <v>#DIV/0!</v>
      </c>
      <c r="AC52" s="192" t="e">
        <f t="shared" si="1"/>
        <v>#DIV/0!</v>
      </c>
      <c r="AD52" s="557"/>
      <c r="AE52" s="558"/>
    </row>
    <row r="53" spans="2:31" s="24" customFormat="1" ht="18.75" customHeight="1" x14ac:dyDescent="0.2">
      <c r="B53" s="168">
        <v>64</v>
      </c>
      <c r="C53" s="151" t="s">
        <v>522</v>
      </c>
      <c r="D53" s="151" t="s">
        <v>267</v>
      </c>
      <c r="E53" s="152"/>
      <c r="F53" s="153" t="s">
        <v>299</v>
      </c>
      <c r="G53" s="154" t="s">
        <v>269</v>
      </c>
      <c r="H53" s="188">
        <v>7.91</v>
      </c>
      <c r="I53" s="156" t="s">
        <v>69</v>
      </c>
      <c r="J53" s="208" t="str">
        <f>VLOOKUP(I53,Leistungswerte!$C$25:$AB$47,4,FALSE)</f>
        <v>Verkehrsflächen (Flure, Foyer, Eingangsbereiche) 
EG (MANUELL)</v>
      </c>
      <c r="K53" s="157" t="s">
        <v>101</v>
      </c>
      <c r="L53" s="116">
        <f>VLOOKUP(K53,Jahresfaktoren!$B$8:$E$25,3,FALSE)</f>
        <v>189</v>
      </c>
      <c r="M53" s="117">
        <f>Stundensatz_Unterhalt!$S$76</f>
        <v>0</v>
      </c>
      <c r="N53" s="109">
        <f>VLOOKUP(I53,Leistungswerte!$C$25:$X$47,13,FALSE)</f>
        <v>0</v>
      </c>
      <c r="O53" s="118">
        <f t="shared" si="2"/>
        <v>1494.99</v>
      </c>
      <c r="P53" s="119" t="e">
        <f t="shared" si="3"/>
        <v>#DIV/0!</v>
      </c>
      <c r="Q53" s="119" t="e">
        <f t="shared" si="4"/>
        <v>#DIV/0!</v>
      </c>
      <c r="R53" s="120" t="e">
        <f t="shared" si="5"/>
        <v>#DIV/0!</v>
      </c>
      <c r="S53" s="140" t="e">
        <f t="shared" si="6"/>
        <v>#DIV/0!</v>
      </c>
      <c r="T53" s="139"/>
      <c r="U53" s="116"/>
      <c r="V53" s="122"/>
      <c r="W53" s="115"/>
      <c r="X53" s="118"/>
      <c r="Y53" s="119"/>
      <c r="Z53" s="119"/>
      <c r="AA53" s="120"/>
      <c r="AB53" s="140"/>
      <c r="AC53" s="192" t="e">
        <f t="shared" si="1"/>
        <v>#DIV/0!</v>
      </c>
      <c r="AD53" s="557"/>
      <c r="AE53" s="558"/>
    </row>
    <row r="54" spans="2:31" s="24" customFormat="1" ht="18.75" customHeight="1" x14ac:dyDescent="0.2">
      <c r="B54" s="168">
        <v>65</v>
      </c>
      <c r="C54" s="151" t="s">
        <v>522</v>
      </c>
      <c r="D54" s="151" t="s">
        <v>267</v>
      </c>
      <c r="E54" s="152"/>
      <c r="F54" s="153" t="s">
        <v>519</v>
      </c>
      <c r="G54" s="154" t="s">
        <v>269</v>
      </c>
      <c r="H54" s="188">
        <v>5.75</v>
      </c>
      <c r="I54" s="156" t="s">
        <v>69</v>
      </c>
      <c r="J54" s="208" t="str">
        <f>VLOOKUP(I54,Leistungswerte!$C$25:$AB$47,4,FALSE)</f>
        <v>Verkehrsflächen (Flure, Foyer, Eingangsbereiche) 
EG (MANUELL)</v>
      </c>
      <c r="K54" s="157" t="s">
        <v>101</v>
      </c>
      <c r="L54" s="116">
        <f>VLOOKUP(K54,Jahresfaktoren!$B$8:$E$25,3,FALSE)</f>
        <v>189</v>
      </c>
      <c r="M54" s="117">
        <f>Stundensatz_Unterhalt!$S$76</f>
        <v>0</v>
      </c>
      <c r="N54" s="109">
        <f>VLOOKUP(I54,Leistungswerte!$C$25:$X$47,13,FALSE)</f>
        <v>0</v>
      </c>
      <c r="O54" s="118">
        <f t="shared" si="2"/>
        <v>1086.75</v>
      </c>
      <c r="P54" s="119" t="e">
        <f t="shared" si="3"/>
        <v>#DIV/0!</v>
      </c>
      <c r="Q54" s="119" t="e">
        <f t="shared" si="4"/>
        <v>#DIV/0!</v>
      </c>
      <c r="R54" s="120" t="e">
        <f t="shared" si="5"/>
        <v>#DIV/0!</v>
      </c>
      <c r="S54" s="140" t="e">
        <f t="shared" si="6"/>
        <v>#DIV/0!</v>
      </c>
      <c r="T54" s="139"/>
      <c r="U54" s="116"/>
      <c r="V54" s="122"/>
      <c r="W54" s="115"/>
      <c r="X54" s="118"/>
      <c r="Y54" s="119"/>
      <c r="Z54" s="119"/>
      <c r="AA54" s="120"/>
      <c r="AB54" s="140"/>
      <c r="AC54" s="192" t="e">
        <f t="shared" si="1"/>
        <v>#DIV/0!</v>
      </c>
      <c r="AD54" s="557"/>
      <c r="AE54" s="558"/>
    </row>
    <row r="55" spans="2:31" s="24" customFormat="1" ht="18.75" customHeight="1" x14ac:dyDescent="0.2">
      <c r="B55" s="168">
        <v>66</v>
      </c>
      <c r="C55" s="151" t="s">
        <v>522</v>
      </c>
      <c r="D55" s="151" t="s">
        <v>267</v>
      </c>
      <c r="E55" s="152"/>
      <c r="F55" s="153" t="s">
        <v>523</v>
      </c>
      <c r="G55" s="154" t="s">
        <v>269</v>
      </c>
      <c r="H55" s="188">
        <v>15.75</v>
      </c>
      <c r="I55" s="156" t="s">
        <v>67</v>
      </c>
      <c r="J55" s="208" t="str">
        <f>VLOOKUP(I55,Leistungswerte!$C$25:$AB$47,4,FALSE)</f>
        <v>Lehrmittel- und Unterrichtsvorbereitungsräume, Kopierräume, Bürotechnik-, Papiertechnikräume</v>
      </c>
      <c r="K55" s="157" t="s">
        <v>123</v>
      </c>
      <c r="L55" s="116">
        <f>VLOOKUP(K55,Jahresfaktoren!$B$8:$E$25,3,FALSE)</f>
        <v>37.799999999999997</v>
      </c>
      <c r="M55" s="117">
        <f>Stundensatz_Unterhalt!$S$76</f>
        <v>0</v>
      </c>
      <c r="N55" s="109">
        <f>VLOOKUP(I55,Leistungswerte!$C$25:$X$47,13,FALSE)</f>
        <v>0</v>
      </c>
      <c r="O55" s="118">
        <f t="shared" si="2"/>
        <v>595.34999999999991</v>
      </c>
      <c r="P55" s="119" t="e">
        <f t="shared" si="3"/>
        <v>#DIV/0!</v>
      </c>
      <c r="Q55" s="119" t="e">
        <f t="shared" si="4"/>
        <v>#DIV/0!</v>
      </c>
      <c r="R55" s="120" t="e">
        <f t="shared" si="5"/>
        <v>#DIV/0!</v>
      </c>
      <c r="S55" s="140" t="e">
        <f t="shared" si="6"/>
        <v>#DIV/0!</v>
      </c>
      <c r="T55" s="139" t="s">
        <v>129</v>
      </c>
      <c r="U55" s="116">
        <f>VLOOKUP(T55,Jahresfaktoren!$B$8:$E$25,3,FALSE)</f>
        <v>94.5</v>
      </c>
      <c r="V55" s="117">
        <f>Stundensatz_Unterhalt!$S$76</f>
        <v>0</v>
      </c>
      <c r="W55" s="109">
        <f>VLOOKUP(I55,Leistungswerte!$C$25:$AM$43,28,FALSE)</f>
        <v>0</v>
      </c>
      <c r="X55" s="118">
        <f t="shared" ref="X55:X56" si="37">H55*U55</f>
        <v>1488.375</v>
      </c>
      <c r="Y55" s="119" t="e">
        <f t="shared" ref="Y55:Y56" si="38">X55/W55</f>
        <v>#DIV/0!</v>
      </c>
      <c r="Z55" s="119" t="e">
        <f t="shared" ref="Z55:Z56" si="39">Y55/U55</f>
        <v>#DIV/0!</v>
      </c>
      <c r="AA55" s="120" t="e">
        <f t="shared" ref="AA55:AA56" si="40">IF(Y55=0,0,Y55*V55)</f>
        <v>#DIV/0!</v>
      </c>
      <c r="AB55" s="140" t="e">
        <f t="shared" ref="AB55:AB56" si="41">IF(Y55=0,0,AA55/U55)</f>
        <v>#DIV/0!</v>
      </c>
      <c r="AC55" s="192" t="e">
        <f t="shared" si="1"/>
        <v>#DIV/0!</v>
      </c>
      <c r="AD55" s="557"/>
      <c r="AE55" s="558"/>
    </row>
    <row r="56" spans="2:31" s="24" customFormat="1" ht="18.75" customHeight="1" x14ac:dyDescent="0.2">
      <c r="B56" s="168">
        <v>67</v>
      </c>
      <c r="C56" s="151" t="s">
        <v>522</v>
      </c>
      <c r="D56" s="151" t="s">
        <v>267</v>
      </c>
      <c r="E56" s="152"/>
      <c r="F56" s="153" t="s">
        <v>272</v>
      </c>
      <c r="G56" s="154" t="s">
        <v>269</v>
      </c>
      <c r="H56" s="188">
        <v>32.56</v>
      </c>
      <c r="I56" s="156" t="s">
        <v>60</v>
      </c>
      <c r="J56" s="208" t="str">
        <f>VLOOKUP(I56,Leistungswerte!$C$25:$AB$47,4,FALSE)</f>
        <v>Unterrichtsräume</v>
      </c>
      <c r="K56" s="157" t="s">
        <v>129</v>
      </c>
      <c r="L56" s="116">
        <f>VLOOKUP(K56,Jahresfaktoren!$B$8:$E$25,3,FALSE)</f>
        <v>94.5</v>
      </c>
      <c r="M56" s="117">
        <f>Stundensatz_Unterhalt!$S$76</f>
        <v>0</v>
      </c>
      <c r="N56" s="109">
        <f>VLOOKUP(I56,Leistungswerte!$C$25:$X$47,13,FALSE)</f>
        <v>0</v>
      </c>
      <c r="O56" s="118">
        <f t="shared" si="2"/>
        <v>3076.92</v>
      </c>
      <c r="P56" s="119" t="e">
        <f t="shared" si="3"/>
        <v>#DIV/0!</v>
      </c>
      <c r="Q56" s="119" t="e">
        <f t="shared" si="4"/>
        <v>#DIV/0!</v>
      </c>
      <c r="R56" s="120" t="e">
        <f t="shared" si="5"/>
        <v>#DIV/0!</v>
      </c>
      <c r="S56" s="140" t="e">
        <f t="shared" si="6"/>
        <v>#DIV/0!</v>
      </c>
      <c r="T56" s="139" t="s">
        <v>129</v>
      </c>
      <c r="U56" s="116">
        <f>VLOOKUP(T56,Jahresfaktoren!$B$8:$E$25,3,FALSE)</f>
        <v>94.5</v>
      </c>
      <c r="V56" s="117">
        <f>Stundensatz_Unterhalt!$S$76</f>
        <v>0</v>
      </c>
      <c r="W56" s="109">
        <f>VLOOKUP(I56,Leistungswerte!$C$25:$AM$43,28,FALSE)</f>
        <v>0</v>
      </c>
      <c r="X56" s="118">
        <f t="shared" si="37"/>
        <v>3076.92</v>
      </c>
      <c r="Y56" s="119" t="e">
        <f t="shared" si="38"/>
        <v>#DIV/0!</v>
      </c>
      <c r="Z56" s="119" t="e">
        <f t="shared" si="39"/>
        <v>#DIV/0!</v>
      </c>
      <c r="AA56" s="120" t="e">
        <f t="shared" si="40"/>
        <v>#DIV/0!</v>
      </c>
      <c r="AB56" s="140" t="e">
        <f t="shared" si="41"/>
        <v>#DIV/0!</v>
      </c>
      <c r="AC56" s="192" t="e">
        <f t="shared" si="1"/>
        <v>#DIV/0!</v>
      </c>
      <c r="AD56" s="557"/>
      <c r="AE56" s="558"/>
    </row>
    <row r="57" spans="2:31" s="24" customFormat="1" ht="18.75" customHeight="1" x14ac:dyDescent="0.2">
      <c r="B57" s="168">
        <v>70</v>
      </c>
      <c r="C57" s="151" t="s">
        <v>522</v>
      </c>
      <c r="D57" s="151" t="s">
        <v>285</v>
      </c>
      <c r="E57" s="152"/>
      <c r="F57" s="153" t="s">
        <v>299</v>
      </c>
      <c r="G57" s="154" t="s">
        <v>269</v>
      </c>
      <c r="H57" s="188">
        <v>8.68</v>
      </c>
      <c r="I57" s="156" t="s">
        <v>74</v>
      </c>
      <c r="J57" s="208" t="str">
        <f>VLOOKUP(I57,Leistungswerte!$C$25:$AB$47,4,FALSE)</f>
        <v>Verkehrsflächen (Flure, Foyer, Eingangsbereiche) 
ab 1. OG und UG (MANUELL)</v>
      </c>
      <c r="K57" s="157" t="s">
        <v>101</v>
      </c>
      <c r="L57" s="116">
        <f>VLOOKUP(K57,Jahresfaktoren!$B$8:$E$25,3,FALSE)</f>
        <v>189</v>
      </c>
      <c r="M57" s="117">
        <f>Stundensatz_Unterhalt!$S$76</f>
        <v>0</v>
      </c>
      <c r="N57" s="109">
        <f>VLOOKUP(I57,Leistungswerte!$C$25:$X$47,13,FALSE)</f>
        <v>0</v>
      </c>
      <c r="O57" s="118">
        <f t="shared" si="2"/>
        <v>1640.52</v>
      </c>
      <c r="P57" s="119" t="e">
        <f t="shared" si="3"/>
        <v>#DIV/0!</v>
      </c>
      <c r="Q57" s="119" t="e">
        <f t="shared" si="4"/>
        <v>#DIV/0!</v>
      </c>
      <c r="R57" s="120" t="e">
        <f t="shared" si="5"/>
        <v>#DIV/0!</v>
      </c>
      <c r="S57" s="140" t="e">
        <f t="shared" si="6"/>
        <v>#DIV/0!</v>
      </c>
      <c r="T57" s="139"/>
      <c r="U57" s="116"/>
      <c r="V57" s="122"/>
      <c r="W57" s="115"/>
      <c r="X57" s="118"/>
      <c r="Y57" s="119"/>
      <c r="Z57" s="119"/>
      <c r="AA57" s="120"/>
      <c r="AB57" s="140"/>
      <c r="AC57" s="192" t="e">
        <f t="shared" si="1"/>
        <v>#DIV/0!</v>
      </c>
      <c r="AD57" s="557"/>
      <c r="AE57" s="558"/>
    </row>
    <row r="58" spans="2:31" s="24" customFormat="1" ht="18.75" customHeight="1" x14ac:dyDescent="0.2">
      <c r="B58" s="168">
        <v>71</v>
      </c>
      <c r="C58" s="151" t="s">
        <v>522</v>
      </c>
      <c r="D58" s="151" t="s">
        <v>285</v>
      </c>
      <c r="E58" s="152"/>
      <c r="F58" s="153" t="s">
        <v>272</v>
      </c>
      <c r="G58" s="154" t="s">
        <v>269</v>
      </c>
      <c r="H58" s="188">
        <v>56.91</v>
      </c>
      <c r="I58" s="156" t="s">
        <v>60</v>
      </c>
      <c r="J58" s="208" t="str">
        <f>VLOOKUP(I58,Leistungswerte!$C$25:$AB$47,4,FALSE)</f>
        <v>Unterrichtsräume</v>
      </c>
      <c r="K58" s="157" t="s">
        <v>129</v>
      </c>
      <c r="L58" s="116">
        <f>VLOOKUP(K58,Jahresfaktoren!$B$8:$E$25,3,FALSE)</f>
        <v>94.5</v>
      </c>
      <c r="M58" s="117">
        <f>Stundensatz_Unterhalt!$S$76</f>
        <v>0</v>
      </c>
      <c r="N58" s="109">
        <f>VLOOKUP(I58,Leistungswerte!$C$25:$X$47,13,FALSE)</f>
        <v>0</v>
      </c>
      <c r="O58" s="118">
        <f t="shared" si="2"/>
        <v>5377.9949999999999</v>
      </c>
      <c r="P58" s="119" t="e">
        <f t="shared" si="3"/>
        <v>#DIV/0!</v>
      </c>
      <c r="Q58" s="119" t="e">
        <f t="shared" si="4"/>
        <v>#DIV/0!</v>
      </c>
      <c r="R58" s="120" t="e">
        <f t="shared" si="5"/>
        <v>#DIV/0!</v>
      </c>
      <c r="S58" s="140" t="e">
        <f t="shared" si="6"/>
        <v>#DIV/0!</v>
      </c>
      <c r="T58" s="139" t="s">
        <v>129</v>
      </c>
      <c r="U58" s="116">
        <f>VLOOKUP(T58,Jahresfaktoren!$B$8:$E$25,3,FALSE)</f>
        <v>94.5</v>
      </c>
      <c r="V58" s="117">
        <f>Stundensatz_Unterhalt!$S$76</f>
        <v>0</v>
      </c>
      <c r="W58" s="109">
        <f>VLOOKUP(I58,Leistungswerte!$C$25:$AM$43,28,FALSE)</f>
        <v>0</v>
      </c>
      <c r="X58" s="118">
        <f t="shared" ref="X58" si="42">H58*U58</f>
        <v>5377.9949999999999</v>
      </c>
      <c r="Y58" s="119" t="e">
        <f t="shared" ref="Y58" si="43">X58/W58</f>
        <v>#DIV/0!</v>
      </c>
      <c r="Z58" s="119" t="e">
        <f t="shared" ref="Z58" si="44">Y58/U58</f>
        <v>#DIV/0!</v>
      </c>
      <c r="AA58" s="120" t="e">
        <f t="shared" ref="AA58" si="45">IF(Y58=0,0,Y58*V58)</f>
        <v>#DIV/0!</v>
      </c>
      <c r="AB58" s="140" t="e">
        <f t="shared" ref="AB58" si="46">IF(Y58=0,0,AA58/U58)</f>
        <v>#DIV/0!</v>
      </c>
      <c r="AC58" s="192" t="e">
        <f t="shared" si="1"/>
        <v>#DIV/0!</v>
      </c>
      <c r="AD58" s="557"/>
      <c r="AE58" s="558"/>
    </row>
    <row r="59" spans="2:31" s="24" customFormat="1" ht="18.75" customHeight="1" x14ac:dyDescent="0.2">
      <c r="B59" s="168">
        <v>74</v>
      </c>
      <c r="C59" s="151" t="s">
        <v>522</v>
      </c>
      <c r="D59" s="151" t="s">
        <v>520</v>
      </c>
      <c r="E59" s="152"/>
      <c r="F59" s="153" t="s">
        <v>299</v>
      </c>
      <c r="G59" s="154" t="s">
        <v>269</v>
      </c>
      <c r="H59" s="188">
        <v>8.68</v>
      </c>
      <c r="I59" s="156" t="s">
        <v>74</v>
      </c>
      <c r="J59" s="208" t="str">
        <f>VLOOKUP(I59,Leistungswerte!$C$25:$AB$47,4,FALSE)</f>
        <v>Verkehrsflächen (Flure, Foyer, Eingangsbereiche) 
ab 1. OG und UG (MANUELL)</v>
      </c>
      <c r="K59" s="157" t="s">
        <v>101</v>
      </c>
      <c r="L59" s="116">
        <f>VLOOKUP(K59,Jahresfaktoren!$B$8:$E$25,3,FALSE)</f>
        <v>189</v>
      </c>
      <c r="M59" s="117">
        <f>Stundensatz_Unterhalt!$S$76</f>
        <v>0</v>
      </c>
      <c r="N59" s="109">
        <f>VLOOKUP(I59,Leistungswerte!$C$25:$X$47,13,FALSE)</f>
        <v>0</v>
      </c>
      <c r="O59" s="118">
        <f t="shared" si="2"/>
        <v>1640.52</v>
      </c>
      <c r="P59" s="119" t="e">
        <f t="shared" si="3"/>
        <v>#DIV/0!</v>
      </c>
      <c r="Q59" s="119" t="e">
        <f t="shared" si="4"/>
        <v>#DIV/0!</v>
      </c>
      <c r="R59" s="120" t="e">
        <f t="shared" si="5"/>
        <v>#DIV/0!</v>
      </c>
      <c r="S59" s="140" t="e">
        <f t="shared" si="6"/>
        <v>#DIV/0!</v>
      </c>
      <c r="T59" s="139"/>
      <c r="U59" s="116"/>
      <c r="V59" s="122"/>
      <c r="W59" s="115"/>
      <c r="X59" s="118"/>
      <c r="Y59" s="119"/>
      <c r="Z59" s="119"/>
      <c r="AA59" s="120"/>
      <c r="AB59" s="140"/>
      <c r="AC59" s="192" t="e">
        <f t="shared" si="1"/>
        <v>#DIV/0!</v>
      </c>
      <c r="AD59" s="557"/>
      <c r="AE59" s="558"/>
    </row>
    <row r="60" spans="2:31" s="24" customFormat="1" ht="18.75" customHeight="1" x14ac:dyDescent="0.2">
      <c r="B60" s="168">
        <v>76</v>
      </c>
      <c r="C60" s="151" t="s">
        <v>522</v>
      </c>
      <c r="D60" s="151" t="s">
        <v>520</v>
      </c>
      <c r="E60" s="152"/>
      <c r="F60" s="153" t="s">
        <v>272</v>
      </c>
      <c r="G60" s="154" t="s">
        <v>269</v>
      </c>
      <c r="H60" s="188">
        <v>56.95</v>
      </c>
      <c r="I60" s="156" t="s">
        <v>60</v>
      </c>
      <c r="J60" s="208" t="str">
        <f>VLOOKUP(I60,Leistungswerte!$C$25:$AB$47,4,FALSE)</f>
        <v>Unterrichtsräume</v>
      </c>
      <c r="K60" s="157" t="s">
        <v>129</v>
      </c>
      <c r="L60" s="116">
        <f>VLOOKUP(K60,Jahresfaktoren!$B$8:$E$25,3,FALSE)</f>
        <v>94.5</v>
      </c>
      <c r="M60" s="117">
        <f>Stundensatz_Unterhalt!$S$76</f>
        <v>0</v>
      </c>
      <c r="N60" s="109">
        <f>VLOOKUP(I60,Leistungswerte!$C$25:$X$47,13,FALSE)</f>
        <v>0</v>
      </c>
      <c r="O60" s="118">
        <f t="shared" si="2"/>
        <v>5381.7750000000005</v>
      </c>
      <c r="P60" s="119" t="e">
        <f t="shared" si="3"/>
        <v>#DIV/0!</v>
      </c>
      <c r="Q60" s="119" t="e">
        <f t="shared" si="4"/>
        <v>#DIV/0!</v>
      </c>
      <c r="R60" s="120" t="e">
        <f t="shared" si="5"/>
        <v>#DIV/0!</v>
      </c>
      <c r="S60" s="140" t="e">
        <f t="shared" si="6"/>
        <v>#DIV/0!</v>
      </c>
      <c r="T60" s="139" t="s">
        <v>129</v>
      </c>
      <c r="U60" s="116">
        <f>VLOOKUP(T60,Jahresfaktoren!$B$8:$E$25,3,FALSE)</f>
        <v>94.5</v>
      </c>
      <c r="V60" s="117">
        <f>Stundensatz_Unterhalt!$S$76</f>
        <v>0</v>
      </c>
      <c r="W60" s="109">
        <f>VLOOKUP(I60,Leistungswerte!$C$25:$AM$43,28,FALSE)</f>
        <v>0</v>
      </c>
      <c r="X60" s="118">
        <f t="shared" ref="X60" si="47">H60*U60</f>
        <v>5381.7750000000005</v>
      </c>
      <c r="Y60" s="119" t="e">
        <f t="shared" ref="Y60" si="48">X60/W60</f>
        <v>#DIV/0!</v>
      </c>
      <c r="Z60" s="119" t="e">
        <f t="shared" ref="Z60" si="49">Y60/U60</f>
        <v>#DIV/0!</v>
      </c>
      <c r="AA60" s="120" t="e">
        <f t="shared" ref="AA60" si="50">IF(Y60=0,0,Y60*V60)</f>
        <v>#DIV/0!</v>
      </c>
      <c r="AB60" s="140" t="e">
        <f t="shared" ref="AB60" si="51">IF(Y60=0,0,AA60/U60)</f>
        <v>#DIV/0!</v>
      </c>
      <c r="AC60" s="192" t="e">
        <f t="shared" si="1"/>
        <v>#DIV/0!</v>
      </c>
      <c r="AD60" s="557"/>
      <c r="AE60" s="558"/>
    </row>
    <row r="61" spans="2:31" s="24" customFormat="1" ht="18.75" customHeight="1" x14ac:dyDescent="0.2">
      <c r="B61" s="168">
        <v>79</v>
      </c>
      <c r="C61" s="151" t="s">
        <v>522</v>
      </c>
      <c r="D61" s="151" t="s">
        <v>354</v>
      </c>
      <c r="E61" s="152"/>
      <c r="F61" s="153" t="s">
        <v>524</v>
      </c>
      <c r="G61" s="154" t="s">
        <v>269</v>
      </c>
      <c r="H61" s="188">
        <v>30.63</v>
      </c>
      <c r="I61" s="156" t="s">
        <v>80</v>
      </c>
      <c r="J61" s="208" t="str">
        <f>VLOOKUP(I61,Leistungswerte!$C$25:$AB$47,4,FALSE)</f>
        <v>Treppenhäuser
EG einschließlich Treppenabsätze bis 1. OG</v>
      </c>
      <c r="K61" s="157" t="s">
        <v>101</v>
      </c>
      <c r="L61" s="116">
        <f>VLOOKUP(K61,Jahresfaktoren!$B$8:$E$25,3,FALSE)</f>
        <v>189</v>
      </c>
      <c r="M61" s="117">
        <f>Stundensatz_Unterhalt!$S$76</f>
        <v>0</v>
      </c>
      <c r="N61" s="109">
        <f>VLOOKUP(I61,Leistungswerte!$C$25:$X$47,13,FALSE)</f>
        <v>0</v>
      </c>
      <c r="O61" s="118">
        <f t="shared" si="2"/>
        <v>5789.07</v>
      </c>
      <c r="P61" s="119" t="e">
        <f t="shared" si="3"/>
        <v>#DIV/0!</v>
      </c>
      <c r="Q61" s="119" t="e">
        <f t="shared" si="4"/>
        <v>#DIV/0!</v>
      </c>
      <c r="R61" s="120" t="e">
        <f t="shared" si="5"/>
        <v>#DIV/0!</v>
      </c>
      <c r="S61" s="140" t="e">
        <f t="shared" si="6"/>
        <v>#DIV/0!</v>
      </c>
      <c r="T61" s="139"/>
      <c r="U61" s="116"/>
      <c r="V61" s="122"/>
      <c r="W61" s="115"/>
      <c r="X61" s="118"/>
      <c r="Y61" s="119"/>
      <c r="Z61" s="119"/>
      <c r="AA61" s="120"/>
      <c r="AB61" s="140"/>
      <c r="AC61" s="192" t="e">
        <f t="shared" si="1"/>
        <v>#DIV/0!</v>
      </c>
      <c r="AD61" s="557"/>
      <c r="AE61" s="558"/>
    </row>
    <row r="62" spans="2:31" s="24" customFormat="1" ht="18.75" customHeight="1" x14ac:dyDescent="0.2">
      <c r="B62" s="168">
        <v>80</v>
      </c>
      <c r="C62" s="151" t="s">
        <v>522</v>
      </c>
      <c r="D62" s="151" t="s">
        <v>354</v>
      </c>
      <c r="E62" s="152"/>
      <c r="F62" s="153" t="s">
        <v>525</v>
      </c>
      <c r="G62" s="154" t="s">
        <v>269</v>
      </c>
      <c r="H62" s="188">
        <v>14.88</v>
      </c>
      <c r="I62" s="156" t="s">
        <v>82</v>
      </c>
      <c r="J62" s="208" t="str">
        <f>VLOOKUP(I62,Leistungswerte!$C$25:$AB$47,4,FALSE)</f>
        <v>Treppenhäuser
ab 1. OG und UG</v>
      </c>
      <c r="K62" s="157" t="s">
        <v>101</v>
      </c>
      <c r="L62" s="116">
        <f>VLOOKUP(K62,Jahresfaktoren!$B$8:$E$25,3,FALSE)</f>
        <v>189</v>
      </c>
      <c r="M62" s="117">
        <f>Stundensatz_Unterhalt!$S$76</f>
        <v>0</v>
      </c>
      <c r="N62" s="109">
        <f>VLOOKUP(I62,Leistungswerte!$C$25:$X$47,13,FALSE)</f>
        <v>0</v>
      </c>
      <c r="O62" s="118">
        <f t="shared" si="2"/>
        <v>2812.32</v>
      </c>
      <c r="P62" s="119" t="e">
        <f t="shared" si="3"/>
        <v>#DIV/0!</v>
      </c>
      <c r="Q62" s="119" t="e">
        <f t="shared" si="4"/>
        <v>#DIV/0!</v>
      </c>
      <c r="R62" s="120" t="e">
        <f t="shared" si="5"/>
        <v>#DIV/0!</v>
      </c>
      <c r="S62" s="140" t="e">
        <f t="shared" si="6"/>
        <v>#DIV/0!</v>
      </c>
      <c r="T62" s="139"/>
      <c r="U62" s="116"/>
      <c r="V62" s="122"/>
      <c r="W62" s="115"/>
      <c r="X62" s="118"/>
      <c r="Y62" s="119"/>
      <c r="Z62" s="119"/>
      <c r="AA62" s="120"/>
      <c r="AB62" s="140"/>
      <c r="AC62" s="192" t="e">
        <f t="shared" si="1"/>
        <v>#DIV/0!</v>
      </c>
      <c r="AD62" s="557"/>
      <c r="AE62" s="558"/>
    </row>
    <row r="63" spans="2:31" s="24" customFormat="1" ht="18.75" customHeight="1" x14ac:dyDescent="0.2">
      <c r="B63" s="168">
        <v>82</v>
      </c>
      <c r="C63" s="151" t="s">
        <v>522</v>
      </c>
      <c r="D63" s="151" t="s">
        <v>354</v>
      </c>
      <c r="E63" s="152"/>
      <c r="F63" s="153" t="s">
        <v>526</v>
      </c>
      <c r="G63" s="154" t="s">
        <v>269</v>
      </c>
      <c r="H63" s="188">
        <v>14.88</v>
      </c>
      <c r="I63" s="156" t="s">
        <v>82</v>
      </c>
      <c r="J63" s="208" t="str">
        <f>VLOOKUP(I63,Leistungswerte!$C$25:$AB$47,4,FALSE)</f>
        <v>Treppenhäuser
ab 1. OG und UG</v>
      </c>
      <c r="K63" s="157" t="s">
        <v>101</v>
      </c>
      <c r="L63" s="116">
        <f>VLOOKUP(K63,Jahresfaktoren!$B$8:$E$25,3,FALSE)</f>
        <v>189</v>
      </c>
      <c r="M63" s="117">
        <f>Stundensatz_Unterhalt!$S$76</f>
        <v>0</v>
      </c>
      <c r="N63" s="109">
        <f>VLOOKUP(I63,Leistungswerte!$C$25:$X$47,13,FALSE)</f>
        <v>0</v>
      </c>
      <c r="O63" s="118">
        <f t="shared" si="2"/>
        <v>2812.32</v>
      </c>
      <c r="P63" s="119" t="e">
        <f t="shared" si="3"/>
        <v>#DIV/0!</v>
      </c>
      <c r="Q63" s="119" t="e">
        <f t="shared" si="4"/>
        <v>#DIV/0!</v>
      </c>
      <c r="R63" s="120" t="e">
        <f t="shared" si="5"/>
        <v>#DIV/0!</v>
      </c>
      <c r="S63" s="140" t="e">
        <f t="shared" si="6"/>
        <v>#DIV/0!</v>
      </c>
      <c r="T63" s="139"/>
      <c r="U63" s="116"/>
      <c r="V63" s="122"/>
      <c r="W63" s="115"/>
      <c r="X63" s="118"/>
      <c r="Y63" s="119"/>
      <c r="Z63" s="119"/>
      <c r="AA63" s="120"/>
      <c r="AB63" s="140"/>
      <c r="AC63" s="192" t="e">
        <f t="shared" si="1"/>
        <v>#DIV/0!</v>
      </c>
      <c r="AD63" s="557"/>
      <c r="AE63" s="558"/>
    </row>
    <row r="64" spans="2:31" s="24" customFormat="1" ht="18.75" customHeight="1" x14ac:dyDescent="0.2">
      <c r="B64" s="168">
        <v>83</v>
      </c>
      <c r="C64" s="151" t="s">
        <v>522</v>
      </c>
      <c r="D64" s="151" t="s">
        <v>354</v>
      </c>
      <c r="E64" s="152"/>
      <c r="F64" s="153" t="s">
        <v>527</v>
      </c>
      <c r="G64" s="154" t="s">
        <v>269</v>
      </c>
      <c r="H64" s="188">
        <v>16.43</v>
      </c>
      <c r="I64" s="156" t="s">
        <v>82</v>
      </c>
      <c r="J64" s="208" t="str">
        <f>VLOOKUP(I64,Leistungswerte!$C$25:$AB$47,4,FALSE)</f>
        <v>Treppenhäuser
ab 1. OG und UG</v>
      </c>
      <c r="K64" s="157" t="s">
        <v>101</v>
      </c>
      <c r="L64" s="116">
        <f>VLOOKUP(K64,Jahresfaktoren!$B$8:$E$25,3,FALSE)</f>
        <v>189</v>
      </c>
      <c r="M64" s="117">
        <f>Stundensatz_Unterhalt!$S$76</f>
        <v>0</v>
      </c>
      <c r="N64" s="109">
        <f>VLOOKUP(I64,Leistungswerte!$C$25:$X$47,13,FALSE)</f>
        <v>0</v>
      </c>
      <c r="O64" s="118">
        <f t="shared" si="2"/>
        <v>3105.27</v>
      </c>
      <c r="P64" s="119" t="e">
        <f t="shared" si="3"/>
        <v>#DIV/0!</v>
      </c>
      <c r="Q64" s="119" t="e">
        <f t="shared" si="4"/>
        <v>#DIV/0!</v>
      </c>
      <c r="R64" s="120" t="e">
        <f t="shared" si="5"/>
        <v>#DIV/0!</v>
      </c>
      <c r="S64" s="140" t="e">
        <f t="shared" si="6"/>
        <v>#DIV/0!</v>
      </c>
      <c r="T64" s="139"/>
      <c r="U64" s="116"/>
      <c r="V64" s="122"/>
      <c r="W64" s="115"/>
      <c r="X64" s="118"/>
      <c r="Y64" s="119"/>
      <c r="Z64" s="119"/>
      <c r="AA64" s="120"/>
      <c r="AB64" s="140"/>
      <c r="AC64" s="192" t="e">
        <f t="shared" si="1"/>
        <v>#DIV/0!</v>
      </c>
      <c r="AD64" s="557"/>
      <c r="AE64" s="558"/>
    </row>
    <row r="65" spans="2:31" s="24" customFormat="1" ht="18.75" customHeight="1" x14ac:dyDescent="0.2">
      <c r="B65" s="168">
        <v>84</v>
      </c>
      <c r="C65" s="151" t="s">
        <v>528</v>
      </c>
      <c r="D65" s="151" t="s">
        <v>267</v>
      </c>
      <c r="E65" s="152"/>
      <c r="F65" s="153" t="s">
        <v>529</v>
      </c>
      <c r="G65" s="154" t="s">
        <v>530</v>
      </c>
      <c r="H65" s="188">
        <v>13.5</v>
      </c>
      <c r="I65" s="156" t="s">
        <v>69</v>
      </c>
      <c r="J65" s="208" t="str">
        <f>VLOOKUP(I65,Leistungswerte!$C$25:$AB$47,4,FALSE)</f>
        <v>Verkehrsflächen (Flure, Foyer, Eingangsbereiche) 
EG (MANUELL)</v>
      </c>
      <c r="K65" s="157" t="s">
        <v>101</v>
      </c>
      <c r="L65" s="116">
        <f>VLOOKUP(K65,Jahresfaktoren!$B$8:$E$25,3,FALSE)</f>
        <v>189</v>
      </c>
      <c r="M65" s="117">
        <f>Stundensatz_Unterhalt!$S$76</f>
        <v>0</v>
      </c>
      <c r="N65" s="109">
        <f>VLOOKUP(I65,Leistungswerte!$C$25:$X$47,13,FALSE)</f>
        <v>0</v>
      </c>
      <c r="O65" s="118">
        <f t="shared" si="2"/>
        <v>2551.5</v>
      </c>
      <c r="P65" s="119" t="e">
        <f t="shared" si="3"/>
        <v>#DIV/0!</v>
      </c>
      <c r="Q65" s="119" t="e">
        <f t="shared" si="4"/>
        <v>#DIV/0!</v>
      </c>
      <c r="R65" s="120" t="e">
        <f t="shared" si="5"/>
        <v>#DIV/0!</v>
      </c>
      <c r="S65" s="140" t="e">
        <f t="shared" si="6"/>
        <v>#DIV/0!</v>
      </c>
      <c r="T65" s="139"/>
      <c r="U65" s="116"/>
      <c r="V65" s="122"/>
      <c r="W65" s="115"/>
      <c r="X65" s="118"/>
      <c r="Y65" s="119"/>
      <c r="Z65" s="119"/>
      <c r="AA65" s="120"/>
      <c r="AB65" s="140"/>
      <c r="AC65" s="192" t="e">
        <f t="shared" si="1"/>
        <v>#DIV/0!</v>
      </c>
      <c r="AD65" s="557"/>
      <c r="AE65" s="558"/>
    </row>
    <row r="66" spans="2:31" s="24" customFormat="1" ht="18.75" customHeight="1" x14ac:dyDescent="0.2">
      <c r="B66" s="168">
        <v>86</v>
      </c>
      <c r="C66" s="151" t="s">
        <v>528</v>
      </c>
      <c r="D66" s="151" t="s">
        <v>267</v>
      </c>
      <c r="E66" s="152"/>
      <c r="F66" s="153" t="s">
        <v>318</v>
      </c>
      <c r="G66" s="154" t="s">
        <v>530</v>
      </c>
      <c r="H66" s="188">
        <v>42</v>
      </c>
      <c r="I66" s="156" t="s">
        <v>60</v>
      </c>
      <c r="J66" s="208" t="str">
        <f>VLOOKUP(I66,Leistungswerte!$C$25:$AB$47,4,FALSE)</f>
        <v>Unterrichtsräume</v>
      </c>
      <c r="K66" s="157" t="s">
        <v>101</v>
      </c>
      <c r="L66" s="116">
        <f>VLOOKUP(K66,Jahresfaktoren!$B$8:$E$25,3,FALSE)</f>
        <v>189</v>
      </c>
      <c r="M66" s="117">
        <f>Stundensatz_Unterhalt!$S$76</f>
        <v>0</v>
      </c>
      <c r="N66" s="109">
        <f>VLOOKUP(I66,Leistungswerte!$C$25:$X$47,13,FALSE)</f>
        <v>0</v>
      </c>
      <c r="O66" s="118">
        <f t="shared" si="2"/>
        <v>7938</v>
      </c>
      <c r="P66" s="119" t="e">
        <f t="shared" si="3"/>
        <v>#DIV/0!</v>
      </c>
      <c r="Q66" s="119" t="e">
        <f t="shared" si="4"/>
        <v>#DIV/0!</v>
      </c>
      <c r="R66" s="120" t="e">
        <f t="shared" si="5"/>
        <v>#DIV/0!</v>
      </c>
      <c r="S66" s="140" t="e">
        <f t="shared" si="6"/>
        <v>#DIV/0!</v>
      </c>
      <c r="T66" s="139" t="s">
        <v>129</v>
      </c>
      <c r="U66" s="116">
        <f>VLOOKUP(T66,Jahresfaktoren!$B$8:$E$25,3,FALSE)</f>
        <v>94.5</v>
      </c>
      <c r="V66" s="117">
        <f>Stundensatz_Unterhalt!$S$76</f>
        <v>0</v>
      </c>
      <c r="W66" s="109">
        <f>VLOOKUP(I66,Leistungswerte!$C$25:$AM$43,28,FALSE)</f>
        <v>0</v>
      </c>
      <c r="X66" s="118">
        <f t="shared" ref="X66" si="52">H66*U66</f>
        <v>3969</v>
      </c>
      <c r="Y66" s="119" t="e">
        <f t="shared" ref="Y66" si="53">X66/W66</f>
        <v>#DIV/0!</v>
      </c>
      <c r="Z66" s="119" t="e">
        <f t="shared" ref="Z66" si="54">Y66/U66</f>
        <v>#DIV/0!</v>
      </c>
      <c r="AA66" s="120" t="e">
        <f t="shared" ref="AA66" si="55">IF(Y66=0,0,Y66*V66)</f>
        <v>#DIV/0!</v>
      </c>
      <c r="AB66" s="140" t="e">
        <f t="shared" ref="AB66" si="56">IF(Y66=0,0,AA66/U66)</f>
        <v>#DIV/0!</v>
      </c>
      <c r="AC66" s="192" t="e">
        <f t="shared" si="1"/>
        <v>#DIV/0!</v>
      </c>
      <c r="AD66" s="557"/>
      <c r="AE66" s="558"/>
    </row>
    <row r="67" spans="2:31" s="24" customFormat="1" ht="18.75" customHeight="1" x14ac:dyDescent="0.2">
      <c r="B67" s="168">
        <v>87</v>
      </c>
      <c r="C67" s="151" t="s">
        <v>528</v>
      </c>
      <c r="D67" s="151" t="s">
        <v>267</v>
      </c>
      <c r="E67" s="152"/>
      <c r="F67" s="153" t="s">
        <v>382</v>
      </c>
      <c r="G67" s="154" t="s">
        <v>530</v>
      </c>
      <c r="H67" s="188">
        <v>2.46</v>
      </c>
      <c r="I67" s="156" t="s">
        <v>69</v>
      </c>
      <c r="J67" s="208" t="str">
        <f>VLOOKUP(I67,Leistungswerte!$C$25:$AB$47,4,FALSE)</f>
        <v>Verkehrsflächen (Flure, Foyer, Eingangsbereiche) 
EG (MANUELL)</v>
      </c>
      <c r="K67" s="157" t="s">
        <v>101</v>
      </c>
      <c r="L67" s="116">
        <f>VLOOKUP(K67,Jahresfaktoren!$B$8:$E$25,3,FALSE)</f>
        <v>189</v>
      </c>
      <c r="M67" s="117">
        <f>Stundensatz_Unterhalt!$S$76</f>
        <v>0</v>
      </c>
      <c r="N67" s="109">
        <f>VLOOKUP(I67,Leistungswerte!$C$25:$X$47,13,FALSE)</f>
        <v>0</v>
      </c>
      <c r="O67" s="118">
        <f t="shared" si="2"/>
        <v>464.94</v>
      </c>
      <c r="P67" s="119" t="e">
        <f t="shared" si="3"/>
        <v>#DIV/0!</v>
      </c>
      <c r="Q67" s="119" t="e">
        <f t="shared" si="4"/>
        <v>#DIV/0!</v>
      </c>
      <c r="R67" s="120" t="e">
        <f t="shared" si="5"/>
        <v>#DIV/0!</v>
      </c>
      <c r="S67" s="140" t="e">
        <f t="shared" si="6"/>
        <v>#DIV/0!</v>
      </c>
      <c r="T67" s="139"/>
      <c r="U67" s="116"/>
      <c r="V67" s="122"/>
      <c r="W67" s="115"/>
      <c r="X67" s="118"/>
      <c r="Y67" s="119"/>
      <c r="Z67" s="119"/>
      <c r="AA67" s="120"/>
      <c r="AB67" s="140"/>
      <c r="AC67" s="192" t="e">
        <f t="shared" si="1"/>
        <v>#DIV/0!</v>
      </c>
      <c r="AD67" s="557"/>
      <c r="AE67" s="558"/>
    </row>
    <row r="68" spans="2:31" s="24" customFormat="1" ht="18.75" customHeight="1" x14ac:dyDescent="0.2">
      <c r="B68" s="168">
        <v>88</v>
      </c>
      <c r="C68" s="151" t="s">
        <v>528</v>
      </c>
      <c r="D68" s="151" t="s">
        <v>267</v>
      </c>
      <c r="E68" s="152"/>
      <c r="F68" s="153" t="s">
        <v>299</v>
      </c>
      <c r="G68" s="154" t="s">
        <v>530</v>
      </c>
      <c r="H68" s="188">
        <v>8</v>
      </c>
      <c r="I68" s="156" t="s">
        <v>69</v>
      </c>
      <c r="J68" s="208" t="str">
        <f>VLOOKUP(I68,Leistungswerte!$C$25:$AB$47,4,FALSE)</f>
        <v>Verkehrsflächen (Flure, Foyer, Eingangsbereiche) 
EG (MANUELL)</v>
      </c>
      <c r="K68" s="157" t="s">
        <v>101</v>
      </c>
      <c r="L68" s="116">
        <f>VLOOKUP(K68,Jahresfaktoren!$B$8:$E$25,3,FALSE)</f>
        <v>189</v>
      </c>
      <c r="M68" s="117">
        <f>Stundensatz_Unterhalt!$S$76</f>
        <v>0</v>
      </c>
      <c r="N68" s="109">
        <f>VLOOKUP(I68,Leistungswerte!$C$25:$X$47,13,FALSE)</f>
        <v>0</v>
      </c>
      <c r="O68" s="118">
        <f t="shared" si="2"/>
        <v>1512</v>
      </c>
      <c r="P68" s="119" t="e">
        <f t="shared" si="3"/>
        <v>#DIV/0!</v>
      </c>
      <c r="Q68" s="119" t="e">
        <f t="shared" si="4"/>
        <v>#DIV/0!</v>
      </c>
      <c r="R68" s="120" t="e">
        <f t="shared" si="5"/>
        <v>#DIV/0!</v>
      </c>
      <c r="S68" s="140" t="e">
        <f t="shared" si="6"/>
        <v>#DIV/0!</v>
      </c>
      <c r="T68" s="139"/>
      <c r="U68" s="116"/>
      <c r="V68" s="122"/>
      <c r="W68" s="115"/>
      <c r="X68" s="118"/>
      <c r="Y68" s="119"/>
      <c r="Z68" s="119"/>
      <c r="AA68" s="120"/>
      <c r="AB68" s="140"/>
      <c r="AC68" s="192" t="e">
        <f t="shared" si="1"/>
        <v>#DIV/0!</v>
      </c>
      <c r="AD68" s="557"/>
      <c r="AE68" s="558"/>
    </row>
    <row r="69" spans="2:31" s="24" customFormat="1" ht="18.75" customHeight="1" x14ac:dyDescent="0.2">
      <c r="B69" s="168">
        <v>89</v>
      </c>
      <c r="C69" s="151" t="s">
        <v>528</v>
      </c>
      <c r="D69" s="151" t="s">
        <v>267</v>
      </c>
      <c r="E69" s="152"/>
      <c r="F69" s="153" t="s">
        <v>322</v>
      </c>
      <c r="G69" s="154" t="s">
        <v>530</v>
      </c>
      <c r="H69" s="188">
        <v>9.92</v>
      </c>
      <c r="I69" s="156" t="s">
        <v>94</v>
      </c>
      <c r="J69" s="208" t="str">
        <f>VLOOKUP(I69,Leistungswerte!$C$25:$AB$47,4,FALSE)</f>
        <v>Küchen zur Schülerverpflegung</v>
      </c>
      <c r="K69" s="157" t="s">
        <v>101</v>
      </c>
      <c r="L69" s="116">
        <f>VLOOKUP(K69,Jahresfaktoren!$B$8:$E$25,3,FALSE)</f>
        <v>189</v>
      </c>
      <c r="M69" s="117">
        <f>Stundensatz_Unterhalt!$S$76</f>
        <v>0</v>
      </c>
      <c r="N69" s="109">
        <f>VLOOKUP(I69,Leistungswerte!$C$25:$X$47,13,FALSE)</f>
        <v>0</v>
      </c>
      <c r="O69" s="118">
        <f t="shared" ref="O69:O87" si="57">H69*L69</f>
        <v>1874.8799999999999</v>
      </c>
      <c r="P69" s="119" t="e">
        <f t="shared" ref="P69:P87" si="58">O69/N69</f>
        <v>#DIV/0!</v>
      </c>
      <c r="Q69" s="119" t="e">
        <f t="shared" ref="Q69:Q87" si="59">P69/L69</f>
        <v>#DIV/0!</v>
      </c>
      <c r="R69" s="120" t="e">
        <f t="shared" ref="R69:R87" si="60">IF(P69=0,0,P69*M69)</f>
        <v>#DIV/0!</v>
      </c>
      <c r="S69" s="140" t="e">
        <f t="shared" ref="S69:S87" si="61">IF(P69=0,0,R69/L69)</f>
        <v>#DIV/0!</v>
      </c>
      <c r="T69" s="139"/>
      <c r="U69" s="116"/>
      <c r="V69" s="122"/>
      <c r="W69" s="115"/>
      <c r="X69" s="118"/>
      <c r="Y69" s="119"/>
      <c r="Z69" s="119"/>
      <c r="AA69" s="120"/>
      <c r="AB69" s="140"/>
      <c r="AC69" s="192" t="e">
        <f t="shared" si="1"/>
        <v>#DIV/0!</v>
      </c>
      <c r="AD69" s="557"/>
      <c r="AE69" s="558"/>
    </row>
    <row r="70" spans="2:31" s="24" customFormat="1" ht="18.75" customHeight="1" x14ac:dyDescent="0.2">
      <c r="B70" s="168">
        <v>90</v>
      </c>
      <c r="C70" s="151" t="s">
        <v>528</v>
      </c>
      <c r="D70" s="151" t="s">
        <v>267</v>
      </c>
      <c r="E70" s="152"/>
      <c r="F70" s="153" t="s">
        <v>270</v>
      </c>
      <c r="G70" s="154" t="s">
        <v>530</v>
      </c>
      <c r="H70" s="188">
        <v>7.93</v>
      </c>
      <c r="I70" s="156" t="s">
        <v>65</v>
      </c>
      <c r="J70" s="208" t="str">
        <f>VLOOKUP(I70,Leistungswerte!$C$25:$AB$47,4,FALSE)</f>
        <v>Verwaltungs- und Büroräume, Lehrerzimmer, Besprechungs- und Konferenzräume</v>
      </c>
      <c r="K70" s="157" t="s">
        <v>129</v>
      </c>
      <c r="L70" s="116">
        <f>VLOOKUP(K70,Jahresfaktoren!$B$8:$E$25,3,FALSE)</f>
        <v>94.5</v>
      </c>
      <c r="M70" s="117">
        <f>Stundensatz_Unterhalt!$S$76</f>
        <v>0</v>
      </c>
      <c r="N70" s="109">
        <f>VLOOKUP(I70,Leistungswerte!$C$25:$X$47,13,FALSE)</f>
        <v>0</v>
      </c>
      <c r="O70" s="118">
        <f t="shared" si="57"/>
        <v>749.38499999999999</v>
      </c>
      <c r="P70" s="119" t="e">
        <f t="shared" si="58"/>
        <v>#DIV/0!</v>
      </c>
      <c r="Q70" s="119" t="e">
        <f t="shared" si="59"/>
        <v>#DIV/0!</v>
      </c>
      <c r="R70" s="120" t="e">
        <f t="shared" si="60"/>
        <v>#DIV/0!</v>
      </c>
      <c r="S70" s="140" t="e">
        <f t="shared" si="61"/>
        <v>#DIV/0!</v>
      </c>
      <c r="T70" s="139" t="s">
        <v>129</v>
      </c>
      <c r="U70" s="116">
        <f>VLOOKUP(T70,Jahresfaktoren!$B$8:$E$25,3,FALSE)</f>
        <v>94.5</v>
      </c>
      <c r="V70" s="117">
        <f>Stundensatz_Unterhalt!$S$76</f>
        <v>0</v>
      </c>
      <c r="W70" s="109">
        <f>VLOOKUP(I70,Leistungswerte!$C$25:$AM$43,28,FALSE)</f>
        <v>0</v>
      </c>
      <c r="X70" s="118">
        <f t="shared" ref="X70" si="62">H70*U70</f>
        <v>749.38499999999999</v>
      </c>
      <c r="Y70" s="119" t="e">
        <f t="shared" ref="Y70" si="63">X70/W70</f>
        <v>#DIV/0!</v>
      </c>
      <c r="Z70" s="119" t="e">
        <f t="shared" ref="Z70" si="64">Y70/U70</f>
        <v>#DIV/0!</v>
      </c>
      <c r="AA70" s="120" t="e">
        <f t="shared" ref="AA70" si="65">IF(Y70=0,0,Y70*V70)</f>
        <v>#DIV/0!</v>
      </c>
      <c r="AB70" s="140" t="e">
        <f t="shared" ref="AB70" si="66">IF(Y70=0,0,AA70/U70)</f>
        <v>#DIV/0!</v>
      </c>
      <c r="AC70" s="192" t="e">
        <f t="shared" si="1"/>
        <v>#DIV/0!</v>
      </c>
      <c r="AD70" s="557"/>
      <c r="AE70" s="558"/>
    </row>
    <row r="71" spans="2:31" s="24" customFormat="1" ht="18.75" customHeight="1" x14ac:dyDescent="0.2">
      <c r="B71" s="168">
        <v>92</v>
      </c>
      <c r="C71" s="151" t="s">
        <v>528</v>
      </c>
      <c r="D71" s="151" t="s">
        <v>267</v>
      </c>
      <c r="E71" s="152"/>
      <c r="F71" s="153" t="s">
        <v>531</v>
      </c>
      <c r="G71" s="154" t="s">
        <v>530</v>
      </c>
      <c r="H71" s="188">
        <v>2.46</v>
      </c>
      <c r="I71" s="156" t="s">
        <v>88</v>
      </c>
      <c r="J71" s="208" t="str">
        <f>VLOOKUP(I71,Leistungswerte!$C$25:$AB$47,4,FALSE)</f>
        <v>Sanitärbereiche (Toiletten, Umkleideräume, Waschräume, Duschen)</v>
      </c>
      <c r="K71" s="157" t="s">
        <v>101</v>
      </c>
      <c r="L71" s="116">
        <f>VLOOKUP(K71,Jahresfaktoren!$B$8:$E$25,3,FALSE)</f>
        <v>189</v>
      </c>
      <c r="M71" s="117">
        <f>Stundensatz_Unterhalt!$S$76</f>
        <v>0</v>
      </c>
      <c r="N71" s="109">
        <f>VLOOKUP(I71,Leistungswerte!$C$25:$X$47,13,FALSE)</f>
        <v>0</v>
      </c>
      <c r="O71" s="118">
        <f t="shared" si="57"/>
        <v>464.94</v>
      </c>
      <c r="P71" s="119" t="e">
        <f t="shared" si="58"/>
        <v>#DIV/0!</v>
      </c>
      <c r="Q71" s="119" t="e">
        <f t="shared" si="59"/>
        <v>#DIV/0!</v>
      </c>
      <c r="R71" s="120" t="e">
        <f t="shared" si="60"/>
        <v>#DIV/0!</v>
      </c>
      <c r="S71" s="140" t="e">
        <f t="shared" si="61"/>
        <v>#DIV/0!</v>
      </c>
      <c r="T71" s="139"/>
      <c r="U71" s="116"/>
      <c r="V71" s="122"/>
      <c r="W71" s="115"/>
      <c r="X71" s="118"/>
      <c r="Y71" s="119"/>
      <c r="Z71" s="119"/>
      <c r="AA71" s="120"/>
      <c r="AB71" s="140"/>
      <c r="AC71" s="192" t="e">
        <f t="shared" si="1"/>
        <v>#DIV/0!</v>
      </c>
      <c r="AD71" s="557"/>
      <c r="AE71" s="558"/>
    </row>
    <row r="72" spans="2:31" s="24" customFormat="1" ht="18.75" customHeight="1" x14ac:dyDescent="0.2">
      <c r="B72" s="168">
        <v>93</v>
      </c>
      <c r="C72" s="151" t="s">
        <v>528</v>
      </c>
      <c r="D72" s="151" t="s">
        <v>267</v>
      </c>
      <c r="E72" s="152"/>
      <c r="F72" s="153" t="s">
        <v>318</v>
      </c>
      <c r="G72" s="154" t="s">
        <v>530</v>
      </c>
      <c r="H72" s="188">
        <v>44.37</v>
      </c>
      <c r="I72" s="156" t="s">
        <v>60</v>
      </c>
      <c r="J72" s="208" t="str">
        <f>VLOOKUP(I72,Leistungswerte!$C$25:$AB$47,4,FALSE)</f>
        <v>Unterrichtsräume</v>
      </c>
      <c r="K72" s="157" t="s">
        <v>101</v>
      </c>
      <c r="L72" s="116">
        <f>VLOOKUP(K72,Jahresfaktoren!$B$8:$E$25,3,FALSE)</f>
        <v>189</v>
      </c>
      <c r="M72" s="117">
        <f>Stundensatz_Unterhalt!$S$76</f>
        <v>0</v>
      </c>
      <c r="N72" s="109">
        <f>VLOOKUP(I72,Leistungswerte!$C$25:$X$47,13,FALSE)</f>
        <v>0</v>
      </c>
      <c r="O72" s="118">
        <f t="shared" si="57"/>
        <v>8385.93</v>
      </c>
      <c r="P72" s="119" t="e">
        <f t="shared" si="58"/>
        <v>#DIV/0!</v>
      </c>
      <c r="Q72" s="119" t="e">
        <f t="shared" si="59"/>
        <v>#DIV/0!</v>
      </c>
      <c r="R72" s="120" t="e">
        <f t="shared" si="60"/>
        <v>#DIV/0!</v>
      </c>
      <c r="S72" s="140" t="e">
        <f t="shared" si="61"/>
        <v>#DIV/0!</v>
      </c>
      <c r="T72" s="139" t="s">
        <v>129</v>
      </c>
      <c r="U72" s="116">
        <f>VLOOKUP(T72,Jahresfaktoren!$B$8:$E$25,3,FALSE)</f>
        <v>94.5</v>
      </c>
      <c r="V72" s="117">
        <f>Stundensatz_Unterhalt!$S$76</f>
        <v>0</v>
      </c>
      <c r="W72" s="109">
        <f>VLOOKUP(I72,Leistungswerte!$C$25:$AM$43,28,FALSE)</f>
        <v>0</v>
      </c>
      <c r="X72" s="118">
        <f t="shared" ref="X72:X73" si="67">H72*U72</f>
        <v>4192.9650000000001</v>
      </c>
      <c r="Y72" s="119" t="e">
        <f t="shared" ref="Y72:Y73" si="68">X72/W72</f>
        <v>#DIV/0!</v>
      </c>
      <c r="Z72" s="119" t="e">
        <f t="shared" ref="Z72:Z73" si="69">Y72/U72</f>
        <v>#DIV/0!</v>
      </c>
      <c r="AA72" s="120" t="e">
        <f t="shared" ref="AA72:AA73" si="70">IF(Y72=0,0,Y72*V72)</f>
        <v>#DIV/0!</v>
      </c>
      <c r="AB72" s="140" t="e">
        <f t="shared" ref="AB72:AB73" si="71">IF(Y72=0,0,AA72/U72)</f>
        <v>#DIV/0!</v>
      </c>
      <c r="AC72" s="192" t="e">
        <f t="shared" si="1"/>
        <v>#DIV/0!</v>
      </c>
      <c r="AD72" s="557"/>
      <c r="AE72" s="558"/>
    </row>
    <row r="73" spans="2:31" s="24" customFormat="1" ht="18.75" customHeight="1" x14ac:dyDescent="0.2">
      <c r="B73" s="168">
        <v>94</v>
      </c>
      <c r="C73" s="151" t="s">
        <v>528</v>
      </c>
      <c r="D73" s="151" t="s">
        <v>267</v>
      </c>
      <c r="E73" s="152"/>
      <c r="F73" s="153" t="s">
        <v>273</v>
      </c>
      <c r="G73" s="154" t="s">
        <v>530</v>
      </c>
      <c r="H73" s="188">
        <v>21.9</v>
      </c>
      <c r="I73" s="156" t="s">
        <v>60</v>
      </c>
      <c r="J73" s="208" t="str">
        <f>VLOOKUP(I73,Leistungswerte!$C$25:$AB$47,4,FALSE)</f>
        <v>Unterrichtsräume</v>
      </c>
      <c r="K73" s="157" t="s">
        <v>101</v>
      </c>
      <c r="L73" s="116">
        <f>VLOOKUP(K73,Jahresfaktoren!$B$8:$E$25,3,FALSE)</f>
        <v>189</v>
      </c>
      <c r="M73" s="117">
        <f>Stundensatz_Unterhalt!$S$76</f>
        <v>0</v>
      </c>
      <c r="N73" s="109">
        <f>VLOOKUP(I73,Leistungswerte!$C$25:$X$47,13,FALSE)</f>
        <v>0</v>
      </c>
      <c r="O73" s="118">
        <f t="shared" si="57"/>
        <v>4139.0999999999995</v>
      </c>
      <c r="P73" s="119" t="e">
        <f t="shared" si="58"/>
        <v>#DIV/0!</v>
      </c>
      <c r="Q73" s="119" t="e">
        <f t="shared" si="59"/>
        <v>#DIV/0!</v>
      </c>
      <c r="R73" s="120" t="e">
        <f t="shared" si="60"/>
        <v>#DIV/0!</v>
      </c>
      <c r="S73" s="140" t="e">
        <f t="shared" si="61"/>
        <v>#DIV/0!</v>
      </c>
      <c r="T73" s="139" t="s">
        <v>129</v>
      </c>
      <c r="U73" s="116">
        <f>VLOOKUP(T73,Jahresfaktoren!$B$8:$E$25,3,FALSE)</f>
        <v>94.5</v>
      </c>
      <c r="V73" s="117">
        <f>Stundensatz_Unterhalt!$S$76</f>
        <v>0</v>
      </c>
      <c r="W73" s="109">
        <f>VLOOKUP(I73,Leistungswerte!$C$25:$AM$43,28,FALSE)</f>
        <v>0</v>
      </c>
      <c r="X73" s="118">
        <f t="shared" si="67"/>
        <v>2069.5499999999997</v>
      </c>
      <c r="Y73" s="119" t="e">
        <f t="shared" si="68"/>
        <v>#DIV/0!</v>
      </c>
      <c r="Z73" s="119" t="e">
        <f t="shared" si="69"/>
        <v>#DIV/0!</v>
      </c>
      <c r="AA73" s="120" t="e">
        <f t="shared" si="70"/>
        <v>#DIV/0!</v>
      </c>
      <c r="AB73" s="140" t="e">
        <f t="shared" si="71"/>
        <v>#DIV/0!</v>
      </c>
      <c r="AC73" s="192" t="e">
        <f t="shared" si="1"/>
        <v>#DIV/0!</v>
      </c>
      <c r="AD73" s="557"/>
      <c r="AE73" s="558"/>
    </row>
    <row r="74" spans="2:31" s="24" customFormat="1" ht="18.75" customHeight="1" x14ac:dyDescent="0.2">
      <c r="B74" s="168">
        <v>95</v>
      </c>
      <c r="C74" s="151" t="s">
        <v>528</v>
      </c>
      <c r="D74" s="151" t="s">
        <v>267</v>
      </c>
      <c r="E74" s="152"/>
      <c r="F74" s="153" t="s">
        <v>321</v>
      </c>
      <c r="G74" s="154" t="s">
        <v>530</v>
      </c>
      <c r="H74" s="188">
        <v>5.95</v>
      </c>
      <c r="I74" s="156" t="s">
        <v>98</v>
      </c>
      <c r="J74" s="208" t="str">
        <f>VLOOKUP(I74,Leistungswerte!$C$25:$AB$47,4,FALSE)</f>
        <v>Lager-/Abstellflächen, Archive, Geräteräume, Fahrradabstellräume, Keller</v>
      </c>
      <c r="K74" s="158" t="s">
        <v>63</v>
      </c>
      <c r="L74" s="159"/>
      <c r="M74" s="160"/>
      <c r="N74" s="161"/>
      <c r="O74" s="162"/>
      <c r="P74" s="163"/>
      <c r="Q74" s="163"/>
      <c r="R74" s="164"/>
      <c r="S74" s="165"/>
      <c r="T74" s="139"/>
      <c r="U74" s="116"/>
      <c r="V74" s="122"/>
      <c r="W74" s="115"/>
      <c r="X74" s="118"/>
      <c r="Y74" s="119"/>
      <c r="Z74" s="119"/>
      <c r="AA74" s="120"/>
      <c r="AB74" s="140"/>
      <c r="AC74" s="192">
        <f t="shared" si="1"/>
        <v>0</v>
      </c>
      <c r="AD74" s="557"/>
      <c r="AE74" s="558"/>
    </row>
    <row r="75" spans="2:31" s="24" customFormat="1" ht="18.75" customHeight="1" x14ac:dyDescent="0.2">
      <c r="B75" s="168">
        <v>96</v>
      </c>
      <c r="C75" s="151" t="s">
        <v>528</v>
      </c>
      <c r="D75" s="151" t="s">
        <v>267</v>
      </c>
      <c r="E75" s="152"/>
      <c r="F75" s="153" t="s">
        <v>532</v>
      </c>
      <c r="G75" s="154" t="s">
        <v>530</v>
      </c>
      <c r="H75" s="188">
        <v>6.74</v>
      </c>
      <c r="I75" s="156" t="s">
        <v>88</v>
      </c>
      <c r="J75" s="208" t="str">
        <f>VLOOKUP(I75,Leistungswerte!$C$25:$AB$47,4,FALSE)</f>
        <v>Sanitärbereiche (Toiletten, Umkleideräume, Waschräume, Duschen)</v>
      </c>
      <c r="K75" s="157" t="s">
        <v>101</v>
      </c>
      <c r="L75" s="116">
        <f>VLOOKUP(K75,Jahresfaktoren!$B$8:$E$25,3,FALSE)</f>
        <v>189</v>
      </c>
      <c r="M75" s="117">
        <f>Stundensatz_Unterhalt!$S$76</f>
        <v>0</v>
      </c>
      <c r="N75" s="109">
        <f>VLOOKUP(I75,Leistungswerte!$C$25:$X$47,13,FALSE)</f>
        <v>0</v>
      </c>
      <c r="O75" s="118">
        <f t="shared" si="57"/>
        <v>1273.8600000000001</v>
      </c>
      <c r="P75" s="119" t="e">
        <f t="shared" si="58"/>
        <v>#DIV/0!</v>
      </c>
      <c r="Q75" s="119" t="e">
        <f t="shared" si="59"/>
        <v>#DIV/0!</v>
      </c>
      <c r="R75" s="120" t="e">
        <f t="shared" si="60"/>
        <v>#DIV/0!</v>
      </c>
      <c r="S75" s="140" t="e">
        <f t="shared" si="61"/>
        <v>#DIV/0!</v>
      </c>
      <c r="T75" s="139"/>
      <c r="U75" s="116"/>
      <c r="V75" s="122"/>
      <c r="W75" s="115"/>
      <c r="X75" s="118"/>
      <c r="Y75" s="119"/>
      <c r="Z75" s="119"/>
      <c r="AA75" s="120"/>
      <c r="AB75" s="140"/>
      <c r="AC75" s="192" t="e">
        <f t="shared" si="1"/>
        <v>#DIV/0!</v>
      </c>
      <c r="AD75" s="557"/>
      <c r="AE75" s="558"/>
    </row>
    <row r="76" spans="2:31" s="24" customFormat="1" ht="18.75" customHeight="1" x14ac:dyDescent="0.2">
      <c r="B76" s="168">
        <v>97</v>
      </c>
      <c r="C76" s="151" t="s">
        <v>533</v>
      </c>
      <c r="D76" s="151" t="s">
        <v>267</v>
      </c>
      <c r="E76" s="152"/>
      <c r="F76" s="153" t="s">
        <v>534</v>
      </c>
      <c r="G76" s="154" t="s">
        <v>297</v>
      </c>
      <c r="H76" s="188">
        <v>20.62</v>
      </c>
      <c r="I76" s="156" t="s">
        <v>65</v>
      </c>
      <c r="J76" s="208" t="str">
        <f>VLOOKUP(I76,Leistungswerte!$C$25:$AB$47,4,FALSE)</f>
        <v>Verwaltungs- und Büroräume, Lehrerzimmer, Besprechungs- und Konferenzräume</v>
      </c>
      <c r="K76" s="157" t="s">
        <v>129</v>
      </c>
      <c r="L76" s="116">
        <f>VLOOKUP(K76,Jahresfaktoren!$B$8:$E$25,3,FALSE)</f>
        <v>94.5</v>
      </c>
      <c r="M76" s="117">
        <f>Stundensatz_Unterhalt!$S$76</f>
        <v>0</v>
      </c>
      <c r="N76" s="109">
        <f>VLOOKUP(I76,Leistungswerte!$C$25:$X$47,13,FALSE)</f>
        <v>0</v>
      </c>
      <c r="O76" s="118">
        <f t="shared" si="57"/>
        <v>1948.5900000000001</v>
      </c>
      <c r="P76" s="119" t="e">
        <f t="shared" si="58"/>
        <v>#DIV/0!</v>
      </c>
      <c r="Q76" s="119" t="e">
        <f t="shared" si="59"/>
        <v>#DIV/0!</v>
      </c>
      <c r="R76" s="120" t="e">
        <f t="shared" si="60"/>
        <v>#DIV/0!</v>
      </c>
      <c r="S76" s="140" t="e">
        <f t="shared" si="61"/>
        <v>#DIV/0!</v>
      </c>
      <c r="T76" s="139" t="s">
        <v>129</v>
      </c>
      <c r="U76" s="116">
        <f>VLOOKUP(T76,Jahresfaktoren!$B$8:$E$25,3,FALSE)</f>
        <v>94.5</v>
      </c>
      <c r="V76" s="117">
        <f>Stundensatz_Unterhalt!$S$76</f>
        <v>0</v>
      </c>
      <c r="W76" s="109">
        <f>VLOOKUP(I76,Leistungswerte!$C$25:$AM$43,28,FALSE)</f>
        <v>0</v>
      </c>
      <c r="X76" s="118">
        <f t="shared" ref="X76" si="72">H76*U76</f>
        <v>1948.5900000000001</v>
      </c>
      <c r="Y76" s="119" t="e">
        <f t="shared" ref="Y76" si="73">X76/W76</f>
        <v>#DIV/0!</v>
      </c>
      <c r="Z76" s="119" t="e">
        <f t="shared" ref="Z76" si="74">Y76/U76</f>
        <v>#DIV/0!</v>
      </c>
      <c r="AA76" s="120" t="e">
        <f t="shared" ref="AA76" si="75">IF(Y76=0,0,Y76*V76)</f>
        <v>#DIV/0!</v>
      </c>
      <c r="AB76" s="140" t="e">
        <f t="shared" ref="AB76" si="76">IF(Y76=0,0,AA76/U76)</f>
        <v>#DIV/0!</v>
      </c>
      <c r="AC76" s="192" t="e">
        <f t="shared" si="1"/>
        <v>#DIV/0!</v>
      </c>
      <c r="AD76" s="557"/>
      <c r="AE76" s="558"/>
    </row>
    <row r="77" spans="2:31" s="24" customFormat="1" ht="18.75" customHeight="1" x14ac:dyDescent="0.2">
      <c r="B77" s="168">
        <v>101</v>
      </c>
      <c r="C77" s="151" t="s">
        <v>533</v>
      </c>
      <c r="D77" s="151" t="s">
        <v>267</v>
      </c>
      <c r="E77" s="152"/>
      <c r="F77" s="153" t="s">
        <v>299</v>
      </c>
      <c r="G77" s="154" t="s">
        <v>297</v>
      </c>
      <c r="H77" s="188">
        <v>15.75</v>
      </c>
      <c r="I77" s="156" t="s">
        <v>69</v>
      </c>
      <c r="J77" s="208" t="str">
        <f>VLOOKUP(I77,Leistungswerte!$C$25:$AB$47,4,FALSE)</f>
        <v>Verkehrsflächen (Flure, Foyer, Eingangsbereiche) 
EG (MANUELL)</v>
      </c>
      <c r="K77" s="157" t="s">
        <v>101</v>
      </c>
      <c r="L77" s="116">
        <f>VLOOKUP(K77,Jahresfaktoren!$B$8:$E$25,3,FALSE)</f>
        <v>189</v>
      </c>
      <c r="M77" s="117">
        <f>Stundensatz_Unterhalt!$S$76</f>
        <v>0</v>
      </c>
      <c r="N77" s="109">
        <f>VLOOKUP(I77,Leistungswerte!$C$25:$X$47,13,FALSE)</f>
        <v>0</v>
      </c>
      <c r="O77" s="118">
        <f t="shared" si="57"/>
        <v>2976.75</v>
      </c>
      <c r="P77" s="119" t="e">
        <f t="shared" si="58"/>
        <v>#DIV/0!</v>
      </c>
      <c r="Q77" s="119" t="e">
        <f t="shared" si="59"/>
        <v>#DIV/0!</v>
      </c>
      <c r="R77" s="120" t="e">
        <f t="shared" si="60"/>
        <v>#DIV/0!</v>
      </c>
      <c r="S77" s="140" t="e">
        <f t="shared" si="61"/>
        <v>#DIV/0!</v>
      </c>
      <c r="T77" s="139"/>
      <c r="U77" s="116"/>
      <c r="V77" s="122"/>
      <c r="W77" s="115"/>
      <c r="X77" s="118"/>
      <c r="Y77" s="119"/>
      <c r="Z77" s="119"/>
      <c r="AA77" s="120"/>
      <c r="AB77" s="140"/>
      <c r="AC77" s="192" t="e">
        <f t="shared" si="1"/>
        <v>#DIV/0!</v>
      </c>
      <c r="AD77" s="557"/>
      <c r="AE77" s="558"/>
    </row>
    <row r="78" spans="2:31" s="24" customFormat="1" ht="18.75" customHeight="1" x14ac:dyDescent="0.2">
      <c r="B78" s="168">
        <v>102</v>
      </c>
      <c r="C78" s="151" t="s">
        <v>533</v>
      </c>
      <c r="D78" s="151" t="s">
        <v>267</v>
      </c>
      <c r="E78" s="152"/>
      <c r="F78" s="153" t="s">
        <v>326</v>
      </c>
      <c r="G78" s="154" t="s">
        <v>535</v>
      </c>
      <c r="H78" s="188">
        <v>9.19</v>
      </c>
      <c r="I78" s="156" t="s">
        <v>88</v>
      </c>
      <c r="J78" s="208" t="str">
        <f>VLOOKUP(I78,Leistungswerte!$C$25:$AB$47,4,FALSE)</f>
        <v>Sanitärbereiche (Toiletten, Umkleideräume, Waschräume, Duschen)</v>
      </c>
      <c r="K78" s="157" t="s">
        <v>101</v>
      </c>
      <c r="L78" s="116">
        <f>VLOOKUP(K78,Jahresfaktoren!$B$8:$E$25,3,FALSE)</f>
        <v>189</v>
      </c>
      <c r="M78" s="117">
        <f>Stundensatz_Unterhalt!$S$76</f>
        <v>0</v>
      </c>
      <c r="N78" s="109">
        <f>VLOOKUP(I78,Leistungswerte!$C$25:$X$47,13,FALSE)</f>
        <v>0</v>
      </c>
      <c r="O78" s="118">
        <f t="shared" si="57"/>
        <v>1736.9099999999999</v>
      </c>
      <c r="P78" s="119" t="e">
        <f t="shared" si="58"/>
        <v>#DIV/0!</v>
      </c>
      <c r="Q78" s="119" t="e">
        <f t="shared" si="59"/>
        <v>#DIV/0!</v>
      </c>
      <c r="R78" s="120" t="e">
        <f t="shared" si="60"/>
        <v>#DIV/0!</v>
      </c>
      <c r="S78" s="140" t="e">
        <f t="shared" si="61"/>
        <v>#DIV/0!</v>
      </c>
      <c r="T78" s="139"/>
      <c r="U78" s="116"/>
      <c r="V78" s="122"/>
      <c r="W78" s="115"/>
      <c r="X78" s="118"/>
      <c r="Y78" s="119"/>
      <c r="Z78" s="119"/>
      <c r="AA78" s="120"/>
      <c r="AB78" s="140"/>
      <c r="AC78" s="192" t="e">
        <f t="shared" si="1"/>
        <v>#DIV/0!</v>
      </c>
      <c r="AD78" s="557"/>
      <c r="AE78" s="558"/>
    </row>
    <row r="79" spans="2:31" s="24" customFormat="1" ht="18.75" customHeight="1" x14ac:dyDescent="0.2">
      <c r="B79" s="168">
        <v>104</v>
      </c>
      <c r="C79" s="151" t="s">
        <v>533</v>
      </c>
      <c r="D79" s="151" t="s">
        <v>267</v>
      </c>
      <c r="E79" s="152"/>
      <c r="F79" s="153" t="s">
        <v>277</v>
      </c>
      <c r="G79" s="154" t="s">
        <v>535</v>
      </c>
      <c r="H79" s="188">
        <v>7.9</v>
      </c>
      <c r="I79" s="156" t="s">
        <v>88</v>
      </c>
      <c r="J79" s="208" t="str">
        <f>VLOOKUP(I79,Leistungswerte!$C$25:$AB$47,4,FALSE)</f>
        <v>Sanitärbereiche (Toiletten, Umkleideräume, Waschräume, Duschen)</v>
      </c>
      <c r="K79" s="157" t="s">
        <v>101</v>
      </c>
      <c r="L79" s="116">
        <f>VLOOKUP(K79,Jahresfaktoren!$B$8:$E$25,3,FALSE)</f>
        <v>189</v>
      </c>
      <c r="M79" s="117">
        <f>Stundensatz_Unterhalt!$S$76</f>
        <v>0</v>
      </c>
      <c r="N79" s="109">
        <f>VLOOKUP(I79,Leistungswerte!$C$25:$X$47,13,FALSE)</f>
        <v>0</v>
      </c>
      <c r="O79" s="118">
        <f t="shared" si="57"/>
        <v>1493.1000000000001</v>
      </c>
      <c r="P79" s="119" t="e">
        <f t="shared" si="58"/>
        <v>#DIV/0!</v>
      </c>
      <c r="Q79" s="119" t="e">
        <f t="shared" si="59"/>
        <v>#DIV/0!</v>
      </c>
      <c r="R79" s="120" t="e">
        <f t="shared" si="60"/>
        <v>#DIV/0!</v>
      </c>
      <c r="S79" s="140" t="e">
        <f t="shared" si="61"/>
        <v>#DIV/0!</v>
      </c>
      <c r="T79" s="139"/>
      <c r="U79" s="116"/>
      <c r="V79" s="122"/>
      <c r="W79" s="115"/>
      <c r="X79" s="118"/>
      <c r="Y79" s="119"/>
      <c r="Z79" s="119"/>
      <c r="AA79" s="120"/>
      <c r="AB79" s="140"/>
      <c r="AC79" s="192" t="e">
        <f t="shared" si="1"/>
        <v>#DIV/0!</v>
      </c>
      <c r="AD79" s="557"/>
      <c r="AE79" s="558"/>
    </row>
    <row r="80" spans="2:31" s="24" customFormat="1" ht="18.75" customHeight="1" x14ac:dyDescent="0.2">
      <c r="B80" s="168">
        <v>106</v>
      </c>
      <c r="C80" s="151" t="s">
        <v>533</v>
      </c>
      <c r="D80" s="151" t="s">
        <v>267</v>
      </c>
      <c r="E80" s="152"/>
      <c r="F80" s="153" t="s">
        <v>282</v>
      </c>
      <c r="G80" s="154" t="s">
        <v>297</v>
      </c>
      <c r="H80" s="188">
        <v>51.69</v>
      </c>
      <c r="I80" s="156" t="s">
        <v>65</v>
      </c>
      <c r="J80" s="208" t="str">
        <f>VLOOKUP(I80,Leistungswerte!$C$25:$AB$47,4,FALSE)</f>
        <v>Verwaltungs- und Büroräume, Lehrerzimmer, Besprechungs- und Konferenzräume</v>
      </c>
      <c r="K80" s="157" t="s">
        <v>129</v>
      </c>
      <c r="L80" s="116">
        <f>VLOOKUP(K80,Jahresfaktoren!$B$8:$E$25,3,FALSE)</f>
        <v>94.5</v>
      </c>
      <c r="M80" s="117">
        <f>Stundensatz_Unterhalt!$S$76</f>
        <v>0</v>
      </c>
      <c r="N80" s="109">
        <f>VLOOKUP(I80,Leistungswerte!$C$25:$X$47,13,FALSE)</f>
        <v>0</v>
      </c>
      <c r="O80" s="118">
        <f t="shared" si="57"/>
        <v>4884.7049999999999</v>
      </c>
      <c r="P80" s="119" t="e">
        <f t="shared" si="58"/>
        <v>#DIV/0!</v>
      </c>
      <c r="Q80" s="119" t="e">
        <f t="shared" si="59"/>
        <v>#DIV/0!</v>
      </c>
      <c r="R80" s="120" t="e">
        <f t="shared" si="60"/>
        <v>#DIV/0!</v>
      </c>
      <c r="S80" s="140" t="e">
        <f t="shared" si="61"/>
        <v>#DIV/0!</v>
      </c>
      <c r="T80" s="139" t="s">
        <v>129</v>
      </c>
      <c r="U80" s="116">
        <f>VLOOKUP(T80,Jahresfaktoren!$B$8:$E$25,3,FALSE)</f>
        <v>94.5</v>
      </c>
      <c r="V80" s="117">
        <f>Stundensatz_Unterhalt!$S$76</f>
        <v>0</v>
      </c>
      <c r="W80" s="109">
        <f>VLOOKUP(I80,Leistungswerte!$C$25:$AM$43,28,FALSE)</f>
        <v>0</v>
      </c>
      <c r="X80" s="118">
        <f t="shared" ref="X80:X82" si="77">H80*U80</f>
        <v>4884.7049999999999</v>
      </c>
      <c r="Y80" s="119" t="e">
        <f t="shared" ref="Y80:Y82" si="78">X80/W80</f>
        <v>#DIV/0!</v>
      </c>
      <c r="Z80" s="119" t="e">
        <f t="shared" ref="Z80:Z82" si="79">Y80/U80</f>
        <v>#DIV/0!</v>
      </c>
      <c r="AA80" s="120" t="e">
        <f t="shared" ref="AA80:AA82" si="80">IF(Y80=0,0,Y80*V80)</f>
        <v>#DIV/0!</v>
      </c>
      <c r="AB80" s="140" t="e">
        <f t="shared" ref="AB80:AB82" si="81">IF(Y80=0,0,AA80/U80)</f>
        <v>#DIV/0!</v>
      </c>
      <c r="AC80" s="192" t="e">
        <f t="shared" si="1"/>
        <v>#DIV/0!</v>
      </c>
      <c r="AD80" s="557"/>
      <c r="AE80" s="558"/>
    </row>
    <row r="81" spans="2:31" s="24" customFormat="1" ht="18.75" customHeight="1" x14ac:dyDescent="0.2">
      <c r="B81" s="168">
        <v>110</v>
      </c>
      <c r="C81" s="151" t="s">
        <v>536</v>
      </c>
      <c r="D81" s="151" t="s">
        <v>267</v>
      </c>
      <c r="E81" s="152"/>
      <c r="F81" s="153" t="s">
        <v>537</v>
      </c>
      <c r="G81" s="154"/>
      <c r="H81" s="188">
        <v>69.77</v>
      </c>
      <c r="I81" s="156" t="s">
        <v>86</v>
      </c>
      <c r="J81" s="208" t="str">
        <f>VLOOKUP(I81,Leistungswerte!$C$25:$AB$47,4,FALSE)</f>
        <v>Schüleraufenthaltsräume, Pausenhallen, Schülerbibliotheken</v>
      </c>
      <c r="K81" s="157" t="s">
        <v>129</v>
      </c>
      <c r="L81" s="116">
        <f>VLOOKUP(K81,Jahresfaktoren!$B$8:$E$25,3,FALSE)</f>
        <v>94.5</v>
      </c>
      <c r="M81" s="117">
        <f>Stundensatz_Unterhalt!$S$76</f>
        <v>0</v>
      </c>
      <c r="N81" s="109">
        <f>VLOOKUP(I81,Leistungswerte!$C$25:$X$47,13,FALSE)</f>
        <v>0</v>
      </c>
      <c r="O81" s="118">
        <f t="shared" si="57"/>
        <v>6593.2649999999994</v>
      </c>
      <c r="P81" s="119" t="e">
        <f t="shared" si="58"/>
        <v>#DIV/0!</v>
      </c>
      <c r="Q81" s="119" t="e">
        <f t="shared" si="59"/>
        <v>#DIV/0!</v>
      </c>
      <c r="R81" s="120" t="e">
        <f t="shared" si="60"/>
        <v>#DIV/0!</v>
      </c>
      <c r="S81" s="140" t="e">
        <f t="shared" si="61"/>
        <v>#DIV/0!</v>
      </c>
      <c r="T81" s="139" t="s">
        <v>129</v>
      </c>
      <c r="U81" s="116">
        <f>VLOOKUP(T81,Jahresfaktoren!$B$8:$E$25,3,FALSE)</f>
        <v>94.5</v>
      </c>
      <c r="V81" s="117">
        <f>Stundensatz_Unterhalt!$S$76</f>
        <v>0</v>
      </c>
      <c r="W81" s="109">
        <f>VLOOKUP(I81,Leistungswerte!$C$25:$AM$43,28,FALSE)</f>
        <v>0</v>
      </c>
      <c r="X81" s="118">
        <f t="shared" si="77"/>
        <v>6593.2649999999994</v>
      </c>
      <c r="Y81" s="119" t="e">
        <f t="shared" si="78"/>
        <v>#DIV/0!</v>
      </c>
      <c r="Z81" s="119" t="e">
        <f t="shared" si="79"/>
        <v>#DIV/0!</v>
      </c>
      <c r="AA81" s="120" t="e">
        <f t="shared" si="80"/>
        <v>#DIV/0!</v>
      </c>
      <c r="AB81" s="140" t="e">
        <f t="shared" si="81"/>
        <v>#DIV/0!</v>
      </c>
      <c r="AC81" s="192" t="e">
        <f t="shared" si="1"/>
        <v>#DIV/0!</v>
      </c>
      <c r="AD81" s="557"/>
      <c r="AE81" s="558"/>
    </row>
    <row r="82" spans="2:31" s="24" customFormat="1" ht="18.75" customHeight="1" x14ac:dyDescent="0.2">
      <c r="B82" s="168">
        <v>112</v>
      </c>
      <c r="C82" s="151" t="s">
        <v>536</v>
      </c>
      <c r="D82" s="151" t="s">
        <v>267</v>
      </c>
      <c r="E82" s="152"/>
      <c r="F82" s="153" t="s">
        <v>272</v>
      </c>
      <c r="G82" s="154"/>
      <c r="H82" s="188">
        <v>76.510000000000005</v>
      </c>
      <c r="I82" s="156" t="s">
        <v>60</v>
      </c>
      <c r="J82" s="208" t="str">
        <f>VLOOKUP(I82,Leistungswerte!$C$25:$AB$47,4,FALSE)</f>
        <v>Unterrichtsräume</v>
      </c>
      <c r="K82" s="157" t="s">
        <v>129</v>
      </c>
      <c r="L82" s="116">
        <f>VLOOKUP(K82,Jahresfaktoren!$B$8:$E$25,3,FALSE)</f>
        <v>94.5</v>
      </c>
      <c r="M82" s="117">
        <f>Stundensatz_Unterhalt!$S$76</f>
        <v>0</v>
      </c>
      <c r="N82" s="109">
        <f>VLOOKUP(I82,Leistungswerte!$C$25:$X$47,13,FALSE)</f>
        <v>0</v>
      </c>
      <c r="O82" s="118">
        <f t="shared" si="57"/>
        <v>7230.1950000000006</v>
      </c>
      <c r="P82" s="119" t="e">
        <f t="shared" si="58"/>
        <v>#DIV/0!</v>
      </c>
      <c r="Q82" s="119" t="e">
        <f t="shared" si="59"/>
        <v>#DIV/0!</v>
      </c>
      <c r="R82" s="120" t="e">
        <f t="shared" si="60"/>
        <v>#DIV/0!</v>
      </c>
      <c r="S82" s="140" t="e">
        <f t="shared" si="61"/>
        <v>#DIV/0!</v>
      </c>
      <c r="T82" s="139" t="s">
        <v>129</v>
      </c>
      <c r="U82" s="116">
        <f>VLOOKUP(T82,Jahresfaktoren!$B$8:$E$25,3,FALSE)</f>
        <v>94.5</v>
      </c>
      <c r="V82" s="117">
        <f>Stundensatz_Unterhalt!$S$76</f>
        <v>0</v>
      </c>
      <c r="W82" s="109">
        <f>VLOOKUP(I82,Leistungswerte!$C$25:$AM$43,28,FALSE)</f>
        <v>0</v>
      </c>
      <c r="X82" s="118">
        <f t="shared" si="77"/>
        <v>7230.1950000000006</v>
      </c>
      <c r="Y82" s="119" t="e">
        <f t="shared" si="78"/>
        <v>#DIV/0!</v>
      </c>
      <c r="Z82" s="119" t="e">
        <f t="shared" si="79"/>
        <v>#DIV/0!</v>
      </c>
      <c r="AA82" s="120" t="e">
        <f t="shared" si="80"/>
        <v>#DIV/0!</v>
      </c>
      <c r="AB82" s="140" t="e">
        <f t="shared" si="81"/>
        <v>#DIV/0!</v>
      </c>
      <c r="AC82" s="192" t="e">
        <f t="shared" si="1"/>
        <v>#DIV/0!</v>
      </c>
      <c r="AD82" s="557"/>
      <c r="AE82" s="558"/>
    </row>
    <row r="83" spans="2:31" s="24" customFormat="1" ht="18.75" customHeight="1" x14ac:dyDescent="0.2">
      <c r="B83" s="168">
        <v>114</v>
      </c>
      <c r="C83" s="151" t="s">
        <v>536</v>
      </c>
      <c r="D83" s="151" t="s">
        <v>267</v>
      </c>
      <c r="E83" s="152"/>
      <c r="F83" s="153" t="s">
        <v>321</v>
      </c>
      <c r="G83" s="154"/>
      <c r="H83" s="188">
        <v>3.99</v>
      </c>
      <c r="I83" s="156" t="s">
        <v>98</v>
      </c>
      <c r="J83" s="208" t="str">
        <f>VLOOKUP(I83,Leistungswerte!$C$25:$AB$47,4,FALSE)</f>
        <v>Lager-/Abstellflächen, Archive, Geräteräume, Fahrradabstellräume, Keller</v>
      </c>
      <c r="K83" s="158" t="s">
        <v>63</v>
      </c>
      <c r="L83" s="159"/>
      <c r="M83" s="160"/>
      <c r="N83" s="161"/>
      <c r="O83" s="162"/>
      <c r="P83" s="163"/>
      <c r="Q83" s="163"/>
      <c r="R83" s="164"/>
      <c r="S83" s="165"/>
      <c r="T83" s="139"/>
      <c r="U83" s="116"/>
      <c r="V83" s="122"/>
      <c r="W83" s="115"/>
      <c r="X83" s="118"/>
      <c r="Y83" s="119"/>
      <c r="Z83" s="119"/>
      <c r="AA83" s="120"/>
      <c r="AB83" s="140"/>
      <c r="AC83" s="192">
        <f t="shared" ref="AC83:AC87" si="82">R83+AA83</f>
        <v>0</v>
      </c>
      <c r="AD83" s="557"/>
      <c r="AE83" s="558"/>
    </row>
    <row r="84" spans="2:31" s="24" customFormat="1" ht="18.75" customHeight="1" x14ac:dyDescent="0.2">
      <c r="B84" s="168">
        <v>115</v>
      </c>
      <c r="C84" s="151" t="s">
        <v>536</v>
      </c>
      <c r="D84" s="151" t="s">
        <v>267</v>
      </c>
      <c r="E84" s="152"/>
      <c r="F84" s="153" t="s">
        <v>299</v>
      </c>
      <c r="G84" s="154"/>
      <c r="H84" s="188">
        <v>3.75</v>
      </c>
      <c r="I84" s="156" t="s">
        <v>69</v>
      </c>
      <c r="J84" s="208" t="str">
        <f>VLOOKUP(I84,Leistungswerte!$C$25:$AB$47,4,FALSE)</f>
        <v>Verkehrsflächen (Flure, Foyer, Eingangsbereiche) 
EG (MANUELL)</v>
      </c>
      <c r="K84" s="157" t="s">
        <v>101</v>
      </c>
      <c r="L84" s="116">
        <f>VLOOKUP(K84,Jahresfaktoren!$B$8:$E$25,3,FALSE)</f>
        <v>189</v>
      </c>
      <c r="M84" s="117">
        <f>Stundensatz_Unterhalt!$S$76</f>
        <v>0</v>
      </c>
      <c r="N84" s="109">
        <f>VLOOKUP(I84,Leistungswerte!$C$25:$X$47,13,FALSE)</f>
        <v>0</v>
      </c>
      <c r="O84" s="118">
        <f t="shared" si="57"/>
        <v>708.75</v>
      </c>
      <c r="P84" s="119" t="e">
        <f t="shared" si="58"/>
        <v>#DIV/0!</v>
      </c>
      <c r="Q84" s="119" t="e">
        <f t="shared" si="59"/>
        <v>#DIV/0!</v>
      </c>
      <c r="R84" s="120" t="e">
        <f t="shared" si="60"/>
        <v>#DIV/0!</v>
      </c>
      <c r="S84" s="140" t="e">
        <f t="shared" si="61"/>
        <v>#DIV/0!</v>
      </c>
      <c r="T84" s="139"/>
      <c r="U84" s="116"/>
      <c r="V84" s="122"/>
      <c r="W84" s="115"/>
      <c r="X84" s="118"/>
      <c r="Y84" s="119"/>
      <c r="Z84" s="119"/>
      <c r="AA84" s="120"/>
      <c r="AB84" s="140"/>
      <c r="AC84" s="192" t="e">
        <f t="shared" si="82"/>
        <v>#DIV/0!</v>
      </c>
      <c r="AD84" s="557"/>
      <c r="AE84" s="558"/>
    </row>
    <row r="85" spans="2:31" s="24" customFormat="1" ht="18.75" customHeight="1" x14ac:dyDescent="0.2">
      <c r="B85" s="168">
        <v>116</v>
      </c>
      <c r="C85" s="151" t="s">
        <v>536</v>
      </c>
      <c r="D85" s="151" t="s">
        <v>267</v>
      </c>
      <c r="E85" s="152"/>
      <c r="F85" s="153" t="s">
        <v>299</v>
      </c>
      <c r="G85" s="154"/>
      <c r="H85" s="188">
        <v>4.05</v>
      </c>
      <c r="I85" s="156" t="s">
        <v>69</v>
      </c>
      <c r="J85" s="208" t="str">
        <f>VLOOKUP(I85,Leistungswerte!$C$25:$AB$47,4,FALSE)</f>
        <v>Verkehrsflächen (Flure, Foyer, Eingangsbereiche) 
EG (MANUELL)</v>
      </c>
      <c r="K85" s="157" t="s">
        <v>101</v>
      </c>
      <c r="L85" s="116">
        <f>VLOOKUP(K85,Jahresfaktoren!$B$8:$E$25,3,FALSE)</f>
        <v>189</v>
      </c>
      <c r="M85" s="117">
        <f>Stundensatz_Unterhalt!$S$76</f>
        <v>0</v>
      </c>
      <c r="N85" s="109">
        <f>VLOOKUP(I85,Leistungswerte!$C$25:$X$47,13,FALSE)</f>
        <v>0</v>
      </c>
      <c r="O85" s="118">
        <f t="shared" si="57"/>
        <v>765.44999999999993</v>
      </c>
      <c r="P85" s="119" t="e">
        <f t="shared" si="58"/>
        <v>#DIV/0!</v>
      </c>
      <c r="Q85" s="119" t="e">
        <f t="shared" si="59"/>
        <v>#DIV/0!</v>
      </c>
      <c r="R85" s="120" t="e">
        <f t="shared" si="60"/>
        <v>#DIV/0!</v>
      </c>
      <c r="S85" s="140" t="e">
        <f t="shared" si="61"/>
        <v>#DIV/0!</v>
      </c>
      <c r="T85" s="139"/>
      <c r="U85" s="116"/>
      <c r="V85" s="122"/>
      <c r="W85" s="115"/>
      <c r="X85" s="118"/>
      <c r="Y85" s="119"/>
      <c r="Z85" s="119"/>
      <c r="AA85" s="120"/>
      <c r="AB85" s="140"/>
      <c r="AC85" s="192" t="e">
        <f t="shared" si="82"/>
        <v>#DIV/0!</v>
      </c>
      <c r="AD85" s="557"/>
      <c r="AE85" s="558"/>
    </row>
    <row r="86" spans="2:31" s="24" customFormat="1" ht="18.75" customHeight="1" x14ac:dyDescent="0.2">
      <c r="B86" s="168">
        <v>117</v>
      </c>
      <c r="C86" s="151" t="s">
        <v>536</v>
      </c>
      <c r="D86" s="151" t="s">
        <v>267</v>
      </c>
      <c r="E86" s="152"/>
      <c r="F86" s="153" t="s">
        <v>272</v>
      </c>
      <c r="G86" s="154"/>
      <c r="H86" s="188">
        <v>76.510000000000005</v>
      </c>
      <c r="I86" s="156" t="s">
        <v>60</v>
      </c>
      <c r="J86" s="208" t="str">
        <f>VLOOKUP(I86,Leistungswerte!$C$25:$AB$47,4,FALSE)</f>
        <v>Unterrichtsräume</v>
      </c>
      <c r="K86" s="157" t="s">
        <v>129</v>
      </c>
      <c r="L86" s="116">
        <f>VLOOKUP(K86,Jahresfaktoren!$B$8:$E$25,3,FALSE)</f>
        <v>94.5</v>
      </c>
      <c r="M86" s="117">
        <f>Stundensatz_Unterhalt!$S$76</f>
        <v>0</v>
      </c>
      <c r="N86" s="109">
        <f>VLOOKUP(I86,Leistungswerte!$C$25:$X$47,13,FALSE)</f>
        <v>0</v>
      </c>
      <c r="O86" s="118">
        <f t="shared" si="57"/>
        <v>7230.1950000000006</v>
      </c>
      <c r="P86" s="119" t="e">
        <f t="shared" si="58"/>
        <v>#DIV/0!</v>
      </c>
      <c r="Q86" s="119" t="e">
        <f t="shared" si="59"/>
        <v>#DIV/0!</v>
      </c>
      <c r="R86" s="120" t="e">
        <f t="shared" si="60"/>
        <v>#DIV/0!</v>
      </c>
      <c r="S86" s="140" t="e">
        <f t="shared" si="61"/>
        <v>#DIV/0!</v>
      </c>
      <c r="T86" s="139" t="s">
        <v>129</v>
      </c>
      <c r="U86" s="116">
        <f>VLOOKUP(T86,Jahresfaktoren!$B$8:$E$25,3,FALSE)</f>
        <v>94.5</v>
      </c>
      <c r="V86" s="117">
        <f>Stundensatz_Unterhalt!$S$76</f>
        <v>0</v>
      </c>
      <c r="W86" s="109">
        <f>VLOOKUP(I86,Leistungswerte!$C$25:$AM$43,28,FALSE)</f>
        <v>0</v>
      </c>
      <c r="X86" s="118">
        <f t="shared" ref="X86" si="83">H86*U86</f>
        <v>7230.1950000000006</v>
      </c>
      <c r="Y86" s="119" t="e">
        <f t="shared" ref="Y86" si="84">X86/W86</f>
        <v>#DIV/0!</v>
      </c>
      <c r="Z86" s="119" t="e">
        <f t="shared" ref="Z86" si="85">Y86/U86</f>
        <v>#DIV/0!</v>
      </c>
      <c r="AA86" s="120" t="e">
        <f t="shared" ref="AA86" si="86">IF(Y86=0,0,Y86*V86)</f>
        <v>#DIV/0!</v>
      </c>
      <c r="AB86" s="140" t="e">
        <f t="shared" ref="AB86" si="87">IF(Y86=0,0,AA86/U86)</f>
        <v>#DIV/0!</v>
      </c>
      <c r="AC86" s="192" t="e">
        <f t="shared" si="82"/>
        <v>#DIV/0!</v>
      </c>
      <c r="AD86" s="557"/>
      <c r="AE86" s="558"/>
    </row>
    <row r="87" spans="2:31" s="24" customFormat="1" ht="18.75" customHeight="1" thickBot="1" x14ac:dyDescent="0.25">
      <c r="B87" s="169">
        <v>121</v>
      </c>
      <c r="C87" s="170" t="s">
        <v>536</v>
      </c>
      <c r="D87" s="170" t="s">
        <v>267</v>
      </c>
      <c r="E87" s="171"/>
      <c r="F87" s="172" t="s">
        <v>314</v>
      </c>
      <c r="G87" s="173"/>
      <c r="H87" s="202">
        <v>6.51</v>
      </c>
      <c r="I87" s="175" t="s">
        <v>88</v>
      </c>
      <c r="J87" s="209" t="str">
        <f>VLOOKUP(I87,Leistungswerte!$C$25:$AB$47,4,FALSE)</f>
        <v>Sanitärbereiche (Toiletten, Umkleideräume, Waschräume, Duschen)</v>
      </c>
      <c r="K87" s="141" t="s">
        <v>101</v>
      </c>
      <c r="L87" s="142">
        <f>VLOOKUP(K87,Jahresfaktoren!$B$8:$E$25,3,FALSE)</f>
        <v>189</v>
      </c>
      <c r="M87" s="143">
        <f>Stundensatz_Unterhalt!$S$76</f>
        <v>0</v>
      </c>
      <c r="N87" s="144">
        <f>VLOOKUP(I87,Leistungswerte!$C$25:$X$47,13,FALSE)</f>
        <v>0</v>
      </c>
      <c r="O87" s="145">
        <f t="shared" si="57"/>
        <v>1230.3899999999999</v>
      </c>
      <c r="P87" s="146" t="e">
        <f t="shared" si="58"/>
        <v>#DIV/0!</v>
      </c>
      <c r="Q87" s="146" t="e">
        <f t="shared" si="59"/>
        <v>#DIV/0!</v>
      </c>
      <c r="R87" s="147" t="e">
        <f t="shared" si="60"/>
        <v>#DIV/0!</v>
      </c>
      <c r="S87" s="148" t="e">
        <f t="shared" si="61"/>
        <v>#DIV/0!</v>
      </c>
      <c r="T87" s="141"/>
      <c r="U87" s="142"/>
      <c r="V87" s="177"/>
      <c r="W87" s="178"/>
      <c r="X87" s="145"/>
      <c r="Y87" s="146"/>
      <c r="Z87" s="146"/>
      <c r="AA87" s="147"/>
      <c r="AB87" s="148"/>
      <c r="AC87" s="193" t="e">
        <f t="shared" si="82"/>
        <v>#DIV/0!</v>
      </c>
      <c r="AD87" s="565"/>
      <c r="AE87" s="566"/>
    </row>
  </sheetData>
  <sheetProtection algorithmName="SHA-512" hashValue="u+HKrraMsZF+mdGG3aYR9QYc1H4sHnS1VUfhc0Bl6i/NNm1U3eI0pfJkWHh8b5pZeJkjvKlU9aUz7S3iRLTnsg==" saltValue="R9O0a1oyqOtQV/bV4bvYBA==" spinCount="100000" sheet="1" objects="1" scenarios="1"/>
  <autoFilter ref="B17:AD87" xr:uid="{00000000-0009-0000-0000-000009000000}"/>
  <mergeCells count="96">
    <mergeCell ref="AD85:AE85"/>
    <mergeCell ref="AD86:AE86"/>
    <mergeCell ref="AD87:AE87"/>
    <mergeCell ref="AD81:AE81"/>
    <mergeCell ref="AD82:AE82"/>
    <mergeCell ref="AD83:AE83"/>
    <mergeCell ref="AD84:AE84"/>
    <mergeCell ref="AD76:AE76"/>
    <mergeCell ref="AD77:AE77"/>
    <mergeCell ref="AD78:AE78"/>
    <mergeCell ref="AD79:AE79"/>
    <mergeCell ref="AD80:AE80"/>
    <mergeCell ref="AD71:AE71"/>
    <mergeCell ref="AD72:AE72"/>
    <mergeCell ref="AD73:AE73"/>
    <mergeCell ref="AD74:AE74"/>
    <mergeCell ref="AD75:AE75"/>
    <mergeCell ref="AD70:AE70"/>
    <mergeCell ref="AD60:AE60"/>
    <mergeCell ref="AD61:AE61"/>
    <mergeCell ref="AD62:AE62"/>
    <mergeCell ref="AD63:AE63"/>
    <mergeCell ref="AD64:AE64"/>
    <mergeCell ref="AD65:AE65"/>
    <mergeCell ref="AD66:AE66"/>
    <mergeCell ref="AD67:AE67"/>
    <mergeCell ref="AD68:AE68"/>
    <mergeCell ref="AD69:AE69"/>
    <mergeCell ref="AD56:AE56"/>
    <mergeCell ref="AD57:AE57"/>
    <mergeCell ref="AD58:AE58"/>
    <mergeCell ref="AD59:AE59"/>
    <mergeCell ref="AD52:AE52"/>
    <mergeCell ref="AD53:AE53"/>
    <mergeCell ref="AD54:AE54"/>
    <mergeCell ref="AD55:AE55"/>
    <mergeCell ref="AD47:AE47"/>
    <mergeCell ref="AD48:AE48"/>
    <mergeCell ref="AD49:AE49"/>
    <mergeCell ref="AD50:AE50"/>
    <mergeCell ref="AD51:AE51"/>
    <mergeCell ref="AD44:AE44"/>
    <mergeCell ref="AD45:AE45"/>
    <mergeCell ref="AD46:AE46"/>
    <mergeCell ref="AD39:AE39"/>
    <mergeCell ref="AD40:AE40"/>
    <mergeCell ref="AD41:AE41"/>
    <mergeCell ref="AD42:AE42"/>
    <mergeCell ref="AD43:AE43"/>
    <mergeCell ref="AD35:AE35"/>
    <mergeCell ref="AD36:AE36"/>
    <mergeCell ref="AD37:AE37"/>
    <mergeCell ref="AD38:AE38"/>
    <mergeCell ref="AD29:AE29"/>
    <mergeCell ref="AD30:AE30"/>
    <mergeCell ref="AD31:AE31"/>
    <mergeCell ref="AD32:AE32"/>
    <mergeCell ref="AD33:AE33"/>
    <mergeCell ref="AD34:AE34"/>
    <mergeCell ref="AD26:AE26"/>
    <mergeCell ref="AD27:AE27"/>
    <mergeCell ref="AD28:AE28"/>
    <mergeCell ref="AD20:AE20"/>
    <mergeCell ref="AD21:AE21"/>
    <mergeCell ref="AD22:AE22"/>
    <mergeCell ref="AD23:AE23"/>
    <mergeCell ref="AD24:AE24"/>
    <mergeCell ref="AD25:AE25"/>
    <mergeCell ref="AD19:AE19"/>
    <mergeCell ref="K15:K16"/>
    <mergeCell ref="L15:L16"/>
    <mergeCell ref="M15:M16"/>
    <mergeCell ref="N15:N16"/>
    <mergeCell ref="T15:T16"/>
    <mergeCell ref="U15:U16"/>
    <mergeCell ref="V15:V16"/>
    <mergeCell ref="W15:W16"/>
    <mergeCell ref="AD15:AE16"/>
    <mergeCell ref="AD17:AE17"/>
    <mergeCell ref="AD18:AE18"/>
    <mergeCell ref="K14:S14"/>
    <mergeCell ref="T14:AB14"/>
    <mergeCell ref="B15:B16"/>
    <mergeCell ref="C15:C16"/>
    <mergeCell ref="D15:D16"/>
    <mergeCell ref="E15:E16"/>
    <mergeCell ref="F15:F16"/>
    <mergeCell ref="G15:G16"/>
    <mergeCell ref="I15:I16"/>
    <mergeCell ref="J15:J16"/>
    <mergeCell ref="C10:G10"/>
    <mergeCell ref="B2:F2"/>
    <mergeCell ref="B3:F3"/>
    <mergeCell ref="J5:J6"/>
    <mergeCell ref="K5:L6"/>
    <mergeCell ref="B9:G9"/>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7DCA9-408B-4141-A597-4A1382B87EEF}">
  <sheetPr>
    <pageSetUpPr fitToPage="1"/>
  </sheetPr>
  <dimension ref="B1:AS255"/>
  <sheetViews>
    <sheetView showGridLines="0" zoomScaleNormal="100" workbookViewId="0">
      <selection activeCell="B3" sqref="B3:F3"/>
    </sheetView>
  </sheetViews>
  <sheetFormatPr baseColWidth="10" defaultColWidth="9.1640625" defaultRowHeight="14" x14ac:dyDescent="0.2"/>
  <cols>
    <col min="1" max="1" width="2.6640625" style="66" customWidth="1"/>
    <col min="2" max="2" width="8.6640625" style="65" customWidth="1"/>
    <col min="3" max="3" width="13.6640625" style="66" bestFit="1" customWidth="1"/>
    <col min="4" max="4" width="10.6640625" style="66" customWidth="1"/>
    <col min="5" max="5" width="13" style="66" customWidth="1"/>
    <col min="6" max="6" width="28.1640625" style="66" bestFit="1" customWidth="1"/>
    <col min="7" max="7" width="22" style="66" bestFit="1" customWidth="1"/>
    <col min="8" max="8" width="12.6640625" style="66" customWidth="1"/>
    <col min="9" max="9" width="12.6640625" style="65" customWidth="1"/>
    <col min="10" max="10" width="20" style="65" customWidth="1"/>
    <col min="11" max="14" width="12.6640625" style="65" customWidth="1"/>
    <col min="15" max="15" width="18.33203125" style="66" customWidth="1"/>
    <col min="16" max="29" width="15" style="66" customWidth="1"/>
    <col min="30" max="30" width="42.6640625" style="66" customWidth="1"/>
    <col min="31" max="31" width="7.1640625" style="66" customWidth="1"/>
    <col min="32" max="16384" width="9.1640625" style="66"/>
  </cols>
  <sheetData>
    <row r="1" spans="2:45" ht="15" customHeight="1" x14ac:dyDescent="0.2"/>
    <row r="2" spans="2:45" ht="25.25" customHeight="1" x14ac:dyDescent="0.2">
      <c r="B2" s="550" t="str">
        <f>Zusammenfassung!B2</f>
        <v>Vergabeverfahren Reinigungsdienstleistungen</v>
      </c>
      <c r="C2" s="550"/>
      <c r="D2" s="550"/>
      <c r="E2" s="550"/>
      <c r="F2" s="550"/>
      <c r="G2" s="32"/>
      <c r="H2" s="32"/>
      <c r="I2" s="67"/>
      <c r="J2" s="32"/>
      <c r="K2" s="32"/>
      <c r="L2" s="32"/>
      <c r="M2" s="32"/>
      <c r="N2" s="32"/>
      <c r="O2" s="32"/>
      <c r="P2" s="32"/>
      <c r="Q2" s="32"/>
      <c r="R2" s="32"/>
      <c r="S2" s="32"/>
      <c r="T2" s="32"/>
      <c r="U2" s="32"/>
      <c r="V2" s="32"/>
      <c r="W2" s="32"/>
      <c r="X2" s="32"/>
      <c r="Y2" s="32"/>
      <c r="Z2" s="32"/>
      <c r="AA2" s="32"/>
      <c r="AB2" s="32"/>
      <c r="AC2" s="32"/>
      <c r="AD2" s="32"/>
      <c r="AE2" s="32"/>
    </row>
    <row r="3" spans="2:45" ht="20" customHeight="1" x14ac:dyDescent="0.2">
      <c r="B3" s="551" t="str">
        <f>Zusammenfassung!B3</f>
        <v>in den Liegenschaften der Gemeinde Weilerswist</v>
      </c>
      <c r="C3" s="551"/>
      <c r="D3" s="551"/>
      <c r="E3" s="551"/>
      <c r="F3" s="551"/>
      <c r="G3" s="68"/>
      <c r="H3" s="68"/>
      <c r="I3" s="67"/>
      <c r="J3" s="68"/>
      <c r="K3" s="68"/>
      <c r="L3" s="68"/>
      <c r="M3" s="68"/>
      <c r="N3" s="68"/>
      <c r="O3" s="68"/>
      <c r="P3" s="68"/>
      <c r="Q3" s="68"/>
      <c r="R3" s="68"/>
      <c r="S3" s="68"/>
      <c r="T3" s="68"/>
      <c r="U3" s="68"/>
      <c r="V3" s="68"/>
      <c r="W3" s="68"/>
      <c r="X3" s="68"/>
      <c r="Y3" s="68"/>
      <c r="Z3" s="68"/>
      <c r="AA3" s="68"/>
      <c r="AB3" s="68"/>
      <c r="AC3" s="68"/>
      <c r="AD3" s="68"/>
      <c r="AE3" s="32"/>
    </row>
    <row r="4" spans="2:45" ht="15" customHeight="1" x14ac:dyDescent="0.2">
      <c r="B4" s="69"/>
      <c r="C4" s="69"/>
      <c r="D4" s="69"/>
      <c r="E4" s="69"/>
      <c r="F4" s="69"/>
      <c r="G4" s="69"/>
      <c r="H4" s="69"/>
      <c r="O4" s="69"/>
      <c r="P4" s="69"/>
      <c r="Q4" s="69"/>
      <c r="R4" s="70"/>
      <c r="S4" s="69"/>
      <c r="T4" s="69"/>
      <c r="U4" s="69"/>
      <c r="V4" s="69"/>
      <c r="W4" s="69"/>
      <c r="X4" s="69"/>
      <c r="Y4" s="69"/>
      <c r="Z4" s="69"/>
      <c r="AA4" s="69"/>
      <c r="AB4" s="69"/>
      <c r="AC4" s="69"/>
      <c r="AD4" s="69"/>
      <c r="AE4" s="69"/>
    </row>
    <row r="5" spans="2:45" ht="15" customHeight="1" x14ac:dyDescent="0.2">
      <c r="B5" s="32" t="s">
        <v>243</v>
      </c>
      <c r="C5" s="32"/>
      <c r="D5" s="32"/>
      <c r="E5" s="32"/>
      <c r="F5" s="32" t="str">
        <f>Objektübersicht!D18</f>
        <v>Gesamtschule Weilerswist inkl. zwei Turnhallen</v>
      </c>
      <c r="G5" s="32"/>
      <c r="I5" s="43"/>
      <c r="J5" s="536" t="s">
        <v>244</v>
      </c>
      <c r="K5" s="530" t="e">
        <f>(O13+X13)/(P13+Y13)</f>
        <v>#DIV/0!</v>
      </c>
      <c r="L5" s="530"/>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row>
    <row r="6" spans="2:45" ht="16" x14ac:dyDescent="0.2">
      <c r="B6" s="71"/>
      <c r="C6" s="72"/>
      <c r="D6" s="72"/>
      <c r="E6" s="72"/>
      <c r="F6" s="72"/>
      <c r="G6" s="72"/>
      <c r="H6" s="43"/>
      <c r="I6" s="43"/>
      <c r="J6" s="536"/>
      <c r="K6" s="530"/>
      <c r="L6" s="530"/>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row>
    <row r="7" spans="2:45" ht="7.5" customHeight="1" x14ac:dyDescent="0.2">
      <c r="B7" s="73"/>
    </row>
    <row r="8" spans="2:45" ht="7.5" customHeight="1" x14ac:dyDescent="0.2">
      <c r="B8" s="74"/>
      <c r="C8" s="16"/>
      <c r="D8" s="16"/>
      <c r="E8" s="16"/>
      <c r="F8" s="16"/>
      <c r="G8" s="16"/>
      <c r="H8" s="16"/>
      <c r="I8" s="75"/>
      <c r="J8" s="75"/>
      <c r="K8" s="75"/>
      <c r="L8" s="185"/>
      <c r="M8" s="23"/>
      <c r="N8" s="23"/>
      <c r="O8" s="24"/>
      <c r="P8" s="24"/>
      <c r="Q8" s="24"/>
      <c r="R8" s="24"/>
      <c r="S8" s="24"/>
      <c r="T8" s="24"/>
      <c r="U8" s="24"/>
      <c r="V8" s="24"/>
      <c r="W8" s="24"/>
      <c r="X8" s="24"/>
      <c r="Y8" s="24"/>
      <c r="Z8" s="24"/>
      <c r="AA8" s="24"/>
      <c r="AB8" s="24"/>
      <c r="AC8" s="24"/>
      <c r="AD8" s="24"/>
      <c r="AE8" s="24"/>
    </row>
    <row r="9" spans="2:45" ht="15" customHeight="1" x14ac:dyDescent="0.2">
      <c r="B9" s="523" t="s">
        <v>6</v>
      </c>
      <c r="C9" s="524"/>
      <c r="D9" s="524"/>
      <c r="E9" s="524"/>
      <c r="F9" s="524"/>
      <c r="G9" s="524"/>
      <c r="H9" s="184"/>
      <c r="I9" s="184"/>
      <c r="J9" s="184"/>
      <c r="K9" s="184"/>
      <c r="L9" s="76"/>
      <c r="M9" s="184"/>
      <c r="N9" s="184"/>
      <c r="O9" s="184"/>
      <c r="P9" s="184"/>
      <c r="Q9" s="184"/>
      <c r="R9" s="184"/>
      <c r="S9" s="184"/>
      <c r="T9" s="184"/>
      <c r="U9" s="184"/>
      <c r="V9" s="184"/>
      <c r="W9" s="184"/>
      <c r="X9" s="184"/>
      <c r="Y9" s="184"/>
      <c r="Z9" s="184"/>
      <c r="AA9" s="184"/>
      <c r="AB9" s="184"/>
      <c r="AC9" s="184"/>
      <c r="AD9" s="184"/>
      <c r="AE9" s="184"/>
    </row>
    <row r="10" spans="2:45" ht="15" customHeight="1" x14ac:dyDescent="0.2">
      <c r="B10" s="77"/>
      <c r="C10" s="521">
        <f>Zusammenfassung!$C$17</f>
        <v>0</v>
      </c>
      <c r="D10" s="522"/>
      <c r="E10" s="522"/>
      <c r="F10" s="522"/>
      <c r="G10" s="522"/>
      <c r="H10" s="24"/>
      <c r="I10" s="24"/>
      <c r="J10" s="24"/>
      <c r="K10" s="24"/>
      <c r="L10" s="78"/>
      <c r="M10" s="24"/>
      <c r="N10" s="24"/>
      <c r="O10" s="24"/>
      <c r="P10" s="24"/>
      <c r="Q10" s="24"/>
      <c r="R10" s="24"/>
      <c r="S10" s="24"/>
      <c r="T10" s="24"/>
      <c r="U10" s="24"/>
      <c r="V10" s="24"/>
      <c r="W10" s="24"/>
      <c r="X10" s="24"/>
      <c r="Y10" s="24"/>
      <c r="Z10" s="24"/>
      <c r="AA10" s="24"/>
      <c r="AB10" s="24"/>
      <c r="AC10" s="24"/>
      <c r="AD10" s="24"/>
      <c r="AE10" s="24"/>
    </row>
    <row r="11" spans="2:45" ht="7.5" customHeight="1" x14ac:dyDescent="0.2">
      <c r="B11" s="79"/>
      <c r="C11" s="21"/>
      <c r="D11" s="21"/>
      <c r="E11" s="21"/>
      <c r="F11" s="21"/>
      <c r="G11" s="21"/>
      <c r="H11" s="21"/>
      <c r="I11" s="80"/>
      <c r="J11" s="80"/>
      <c r="K11" s="80"/>
      <c r="L11" s="186"/>
      <c r="M11" s="23"/>
      <c r="N11" s="23"/>
      <c r="O11" s="24"/>
      <c r="P11" s="24"/>
      <c r="Q11" s="24"/>
      <c r="R11" s="24"/>
      <c r="S11" s="24"/>
      <c r="T11" s="24"/>
      <c r="U11" s="24"/>
      <c r="V11" s="24"/>
      <c r="W11" s="24"/>
      <c r="X11" s="24"/>
      <c r="Y11" s="24"/>
      <c r="Z11" s="24"/>
      <c r="AA11" s="24"/>
      <c r="AB11" s="24"/>
      <c r="AC11" s="24"/>
      <c r="AD11" s="24"/>
      <c r="AE11" s="24"/>
    </row>
    <row r="12" spans="2:45" ht="7.5" customHeight="1" x14ac:dyDescent="0.2">
      <c r="B12" s="23"/>
      <c r="C12" s="24"/>
      <c r="D12" s="24"/>
      <c r="E12" s="24"/>
      <c r="F12" s="24"/>
      <c r="G12" s="24"/>
      <c r="H12" s="24"/>
      <c r="I12" s="23"/>
      <c r="J12" s="23"/>
      <c r="K12" s="23"/>
      <c r="L12" s="23"/>
      <c r="M12" s="23"/>
      <c r="N12" s="361"/>
      <c r="O12" s="362"/>
      <c r="P12" s="362"/>
      <c r="Q12" s="362"/>
      <c r="R12" s="362"/>
      <c r="S12" s="362"/>
      <c r="T12" s="362"/>
      <c r="U12" s="362"/>
      <c r="V12" s="362"/>
      <c r="W12" s="362"/>
      <c r="X12" s="362"/>
      <c r="Y12" s="362"/>
      <c r="Z12" s="362"/>
      <c r="AA12" s="362"/>
      <c r="AB12" s="24"/>
      <c r="AC12" s="24"/>
      <c r="AD12" s="24"/>
      <c r="AE12" s="24"/>
    </row>
    <row r="13" spans="2:45" s="24" customFormat="1" thickBot="1" x14ac:dyDescent="0.25">
      <c r="B13" s="23"/>
      <c r="H13" s="81">
        <f>SUM(H18:H255)</f>
        <v>12669.789999999999</v>
      </c>
      <c r="I13" s="82"/>
      <c r="J13" s="23"/>
      <c r="K13" s="23"/>
      <c r="L13" s="23"/>
      <c r="M13" s="23"/>
      <c r="N13" s="357" t="s">
        <v>306</v>
      </c>
      <c r="O13" s="358">
        <f>SUM(O18:O255)</f>
        <v>1707915.6510000003</v>
      </c>
      <c r="P13" s="358" t="e">
        <f>SUM(P18:P255)</f>
        <v>#DIV/0!</v>
      </c>
      <c r="Q13" s="358"/>
      <c r="R13" s="359" t="e">
        <f>SUM(R18:R255)</f>
        <v>#DIV/0!</v>
      </c>
      <c r="S13" s="360"/>
      <c r="T13" s="360"/>
      <c r="U13" s="360"/>
      <c r="V13" s="360"/>
      <c r="W13" s="360"/>
      <c r="X13" s="358">
        <f>SUM(X18:X255)</f>
        <v>507499.96499999997</v>
      </c>
      <c r="Y13" s="358" t="e">
        <f>SUM(Y18:Y255)</f>
        <v>#DIV/0!</v>
      </c>
      <c r="Z13" s="358"/>
      <c r="AA13" s="359" t="e">
        <f>SUM(AA18:AA255)</f>
        <v>#DIV/0!</v>
      </c>
      <c r="AB13" s="328"/>
      <c r="AC13" s="83" t="e">
        <f>SUM(AC18:AC255)</f>
        <v>#DIV/0!</v>
      </c>
    </row>
    <row r="14" spans="2:45" s="24" customFormat="1" ht="20" customHeight="1" thickBot="1" x14ac:dyDescent="0.25">
      <c r="B14" s="23"/>
      <c r="H14" s="81"/>
      <c r="I14" s="82"/>
      <c r="J14" s="23"/>
      <c r="K14" s="531" t="s">
        <v>55</v>
      </c>
      <c r="L14" s="532"/>
      <c r="M14" s="532"/>
      <c r="N14" s="532"/>
      <c r="O14" s="532"/>
      <c r="P14" s="532"/>
      <c r="Q14" s="532"/>
      <c r="R14" s="532"/>
      <c r="S14" s="533"/>
      <c r="T14" s="531" t="s">
        <v>56</v>
      </c>
      <c r="U14" s="532"/>
      <c r="V14" s="532"/>
      <c r="W14" s="532"/>
      <c r="X14" s="532"/>
      <c r="Y14" s="532"/>
      <c r="Z14" s="532"/>
      <c r="AA14" s="532"/>
      <c r="AB14" s="533"/>
      <c r="AC14" s="84"/>
    </row>
    <row r="15" spans="2:45" s="24" customFormat="1" ht="60" customHeight="1" x14ac:dyDescent="0.2">
      <c r="B15" s="554" t="s">
        <v>246</v>
      </c>
      <c r="C15" s="525" t="s">
        <v>247</v>
      </c>
      <c r="D15" s="525" t="s">
        <v>248</v>
      </c>
      <c r="E15" s="525" t="s">
        <v>249</v>
      </c>
      <c r="F15" s="528" t="s">
        <v>250</v>
      </c>
      <c r="G15" s="528" t="s">
        <v>251</v>
      </c>
      <c r="H15" s="166" t="s">
        <v>252</v>
      </c>
      <c r="I15" s="528" t="s">
        <v>253</v>
      </c>
      <c r="J15" s="552" t="s">
        <v>254</v>
      </c>
      <c r="K15" s="527" t="s">
        <v>255</v>
      </c>
      <c r="L15" s="529" t="s">
        <v>114</v>
      </c>
      <c r="M15" s="529" t="s">
        <v>256</v>
      </c>
      <c r="N15" s="529" t="s">
        <v>257</v>
      </c>
      <c r="O15" s="85" t="s">
        <v>538</v>
      </c>
      <c r="P15" s="85" t="s">
        <v>259</v>
      </c>
      <c r="Q15" s="85" t="s">
        <v>260</v>
      </c>
      <c r="R15" s="85" t="s">
        <v>261</v>
      </c>
      <c r="S15" s="133" t="s">
        <v>262</v>
      </c>
      <c r="T15" s="527" t="s">
        <v>255</v>
      </c>
      <c r="U15" s="529" t="s">
        <v>114</v>
      </c>
      <c r="V15" s="529" t="s">
        <v>256</v>
      </c>
      <c r="W15" s="529" t="s">
        <v>257</v>
      </c>
      <c r="X15" s="85" t="s">
        <v>258</v>
      </c>
      <c r="Y15" s="85" t="s">
        <v>259</v>
      </c>
      <c r="Z15" s="85" t="s">
        <v>260</v>
      </c>
      <c r="AA15" s="85" t="s">
        <v>263</v>
      </c>
      <c r="AB15" s="133" t="s">
        <v>262</v>
      </c>
      <c r="AC15" s="189" t="s">
        <v>264</v>
      </c>
      <c r="AD15" s="555" t="s">
        <v>265</v>
      </c>
      <c r="AE15" s="559"/>
    </row>
    <row r="16" spans="2:45" s="24" customFormat="1" ht="13" x14ac:dyDescent="0.2">
      <c r="B16" s="527"/>
      <c r="C16" s="526"/>
      <c r="D16" s="526"/>
      <c r="E16" s="526"/>
      <c r="F16" s="529"/>
      <c r="G16" s="529"/>
      <c r="H16" s="88">
        <f>SUBTOTAL(9,H18:H255)</f>
        <v>12669.789999999999</v>
      </c>
      <c r="I16" s="529"/>
      <c r="J16" s="553"/>
      <c r="K16" s="527"/>
      <c r="L16" s="529"/>
      <c r="M16" s="529"/>
      <c r="N16" s="529"/>
      <c r="O16" s="88">
        <f>SUBTOTAL(9,O18:O255)</f>
        <v>1707915.6510000003</v>
      </c>
      <c r="P16" s="89" t="e">
        <f>SUBTOTAL(9,P18:P255)</f>
        <v>#DIV/0!</v>
      </c>
      <c r="Q16" s="89" t="e">
        <f>SUBTOTAL(9,Q18:Q255)</f>
        <v>#DIV/0!</v>
      </c>
      <c r="R16" s="90" t="e">
        <f>SUBTOTAL(9,R18:R255)</f>
        <v>#DIV/0!</v>
      </c>
      <c r="S16" s="134" t="e">
        <f>SUBTOTAL(9,S18:S255)</f>
        <v>#DIV/0!</v>
      </c>
      <c r="T16" s="527"/>
      <c r="U16" s="529"/>
      <c r="V16" s="529"/>
      <c r="W16" s="529"/>
      <c r="X16" s="88">
        <f t="shared" ref="X16:AC16" si="0">SUBTOTAL(9,X18:X255)</f>
        <v>507499.96499999997</v>
      </c>
      <c r="Y16" s="89" t="e">
        <f>SUBTOTAL(9,Y18:Y255)</f>
        <v>#DIV/0!</v>
      </c>
      <c r="Z16" s="89" t="e">
        <f t="shared" si="0"/>
        <v>#DIV/0!</v>
      </c>
      <c r="AA16" s="90" t="e">
        <f t="shared" si="0"/>
        <v>#DIV/0!</v>
      </c>
      <c r="AB16" s="134" t="e">
        <f t="shared" si="0"/>
        <v>#DIV/0!</v>
      </c>
      <c r="AC16" s="190" t="e">
        <f t="shared" si="0"/>
        <v>#DIV/0!</v>
      </c>
      <c r="AD16" s="556"/>
      <c r="AE16" s="560"/>
    </row>
    <row r="17" spans="2:31" s="24" customFormat="1" ht="14" customHeight="1" x14ac:dyDescent="0.2">
      <c r="B17" s="135"/>
      <c r="C17" s="93"/>
      <c r="D17" s="93"/>
      <c r="E17" s="93"/>
      <c r="F17" s="93"/>
      <c r="G17" s="93"/>
      <c r="H17" s="94"/>
      <c r="I17" s="95"/>
      <c r="J17" s="167"/>
      <c r="K17" s="135"/>
      <c r="L17" s="96"/>
      <c r="M17" s="96"/>
      <c r="N17" s="96"/>
      <c r="O17" s="95"/>
      <c r="P17" s="97"/>
      <c r="Q17" s="97"/>
      <c r="R17" s="98"/>
      <c r="S17" s="136"/>
      <c r="T17" s="176"/>
      <c r="U17" s="98"/>
      <c r="V17" s="98"/>
      <c r="W17" s="98"/>
      <c r="X17" s="98"/>
      <c r="Y17" s="98"/>
      <c r="Z17" s="98"/>
      <c r="AA17" s="98"/>
      <c r="AB17" s="136"/>
      <c r="AC17" s="191"/>
      <c r="AD17" s="561"/>
      <c r="AE17" s="562"/>
    </row>
    <row r="18" spans="2:31" s="24" customFormat="1" ht="18.75" customHeight="1" x14ac:dyDescent="0.2">
      <c r="B18" s="168">
        <v>1</v>
      </c>
      <c r="C18" s="151" t="s">
        <v>539</v>
      </c>
      <c r="D18" s="151" t="s">
        <v>267</v>
      </c>
      <c r="E18" s="152"/>
      <c r="F18" s="153" t="s">
        <v>300</v>
      </c>
      <c r="G18" s="154" t="s">
        <v>540</v>
      </c>
      <c r="H18" s="188">
        <v>22.37</v>
      </c>
      <c r="I18" s="156" t="s">
        <v>88</v>
      </c>
      <c r="J18" s="208" t="str">
        <f>VLOOKUP(I18,Leistungswerte!$C$25:$AB$47,4,FALSE)</f>
        <v>Sanitärbereiche (Toiletten, Umkleideräume, Waschräume, Duschen)</v>
      </c>
      <c r="K18" s="157" t="s">
        <v>101</v>
      </c>
      <c r="L18" s="116">
        <f>VLOOKUP(K18,Jahresfaktoren!$B$8:$E$25,3,FALSE)</f>
        <v>189</v>
      </c>
      <c r="M18" s="117">
        <f>Stundensatz_Unterhalt!$S$76</f>
        <v>0</v>
      </c>
      <c r="N18" s="109">
        <f>VLOOKUP(I18,Leistungswerte!$C$25:$X$47,13,FALSE)</f>
        <v>0</v>
      </c>
      <c r="O18" s="118">
        <f>H18*L18</f>
        <v>4227.93</v>
      </c>
      <c r="P18" s="119" t="e">
        <f>O18/N18</f>
        <v>#DIV/0!</v>
      </c>
      <c r="Q18" s="119" t="e">
        <f>P18/L18</f>
        <v>#DIV/0!</v>
      </c>
      <c r="R18" s="120" t="e">
        <f>IF(P18=0,0,P18*M18)</f>
        <v>#DIV/0!</v>
      </c>
      <c r="S18" s="140" t="e">
        <f>IF(P18=0,0,R18/L18)</f>
        <v>#DIV/0!</v>
      </c>
      <c r="T18" s="139"/>
      <c r="U18" s="116"/>
      <c r="V18" s="122"/>
      <c r="W18" s="115"/>
      <c r="X18" s="118"/>
      <c r="Y18" s="119"/>
      <c r="Z18" s="119"/>
      <c r="AA18" s="120"/>
      <c r="AB18" s="140"/>
      <c r="AC18" s="192" t="e">
        <f>R18+AA18</f>
        <v>#DIV/0!</v>
      </c>
      <c r="AD18" s="563"/>
      <c r="AE18" s="564"/>
    </row>
    <row r="19" spans="2:31" s="24" customFormat="1" ht="18.75" customHeight="1" x14ac:dyDescent="0.2">
      <c r="B19" s="168">
        <v>2</v>
      </c>
      <c r="C19" s="151" t="s">
        <v>539</v>
      </c>
      <c r="D19" s="151" t="s">
        <v>267</v>
      </c>
      <c r="E19" s="152"/>
      <c r="F19" s="153" t="s">
        <v>298</v>
      </c>
      <c r="G19" s="154" t="s">
        <v>540</v>
      </c>
      <c r="H19" s="188">
        <v>5.35</v>
      </c>
      <c r="I19" s="156" t="s">
        <v>88</v>
      </c>
      <c r="J19" s="208" t="str">
        <f>VLOOKUP(I19,Leistungswerte!$C$25:$AB$47,4,FALSE)</f>
        <v>Sanitärbereiche (Toiletten, Umkleideräume, Waschräume, Duschen)</v>
      </c>
      <c r="K19" s="157" t="s">
        <v>101</v>
      </c>
      <c r="L19" s="116">
        <f>VLOOKUP(K19,Jahresfaktoren!$B$8:$E$25,3,FALSE)</f>
        <v>189</v>
      </c>
      <c r="M19" s="117">
        <f>Stundensatz_Unterhalt!$S$76</f>
        <v>0</v>
      </c>
      <c r="N19" s="109">
        <f>VLOOKUP(I19,Leistungswerte!$C$25:$X$47,13,FALSE)</f>
        <v>0</v>
      </c>
      <c r="O19" s="118">
        <f t="shared" ref="O19:O66" si="1">H19*L19</f>
        <v>1011.15</v>
      </c>
      <c r="P19" s="119" t="e">
        <f t="shared" ref="P19:P66" si="2">O19/N19</f>
        <v>#DIV/0!</v>
      </c>
      <c r="Q19" s="119" t="e">
        <f t="shared" ref="Q19:Q66" si="3">P19/L19</f>
        <v>#DIV/0!</v>
      </c>
      <c r="R19" s="120" t="e">
        <f t="shared" ref="R19:R66" si="4">IF(P19=0,0,P19*M19)</f>
        <v>#DIV/0!</v>
      </c>
      <c r="S19" s="140" t="e">
        <f t="shared" ref="S19:S66" si="5">IF(P19=0,0,R19/L19)</f>
        <v>#DIV/0!</v>
      </c>
      <c r="T19" s="139"/>
      <c r="U19" s="116"/>
      <c r="V19" s="122"/>
      <c r="W19" s="115"/>
      <c r="X19" s="118"/>
      <c r="Y19" s="119"/>
      <c r="Z19" s="119"/>
      <c r="AA19" s="120"/>
      <c r="AB19" s="140"/>
      <c r="AC19" s="192" t="e">
        <f>R19+AA19</f>
        <v>#DIV/0!</v>
      </c>
      <c r="AD19" s="557"/>
      <c r="AE19" s="558"/>
    </row>
    <row r="20" spans="2:31" s="24" customFormat="1" ht="18.75" customHeight="1" x14ac:dyDescent="0.2">
      <c r="B20" s="168">
        <v>4</v>
      </c>
      <c r="C20" s="151" t="s">
        <v>539</v>
      </c>
      <c r="D20" s="151" t="s">
        <v>267</v>
      </c>
      <c r="E20" s="152"/>
      <c r="F20" s="153" t="s">
        <v>301</v>
      </c>
      <c r="G20" s="154" t="s">
        <v>540</v>
      </c>
      <c r="H20" s="188">
        <v>22.37</v>
      </c>
      <c r="I20" s="156" t="s">
        <v>88</v>
      </c>
      <c r="J20" s="208" t="str">
        <f>VLOOKUP(I20,Leistungswerte!$C$25:$AB$47,4,FALSE)</f>
        <v>Sanitärbereiche (Toiletten, Umkleideräume, Waschräume, Duschen)</v>
      </c>
      <c r="K20" s="157" t="s">
        <v>101</v>
      </c>
      <c r="L20" s="116">
        <f>VLOOKUP(K20,Jahresfaktoren!$B$8:$E$25,3,FALSE)</f>
        <v>189</v>
      </c>
      <c r="M20" s="117">
        <f>Stundensatz_Unterhalt!$S$76</f>
        <v>0</v>
      </c>
      <c r="N20" s="109">
        <f>VLOOKUP(I20,Leistungswerte!$C$25:$X$47,13,FALSE)</f>
        <v>0</v>
      </c>
      <c r="O20" s="118">
        <f t="shared" si="1"/>
        <v>4227.93</v>
      </c>
      <c r="P20" s="119" t="e">
        <f t="shared" si="2"/>
        <v>#DIV/0!</v>
      </c>
      <c r="Q20" s="119" t="e">
        <f t="shared" si="3"/>
        <v>#DIV/0!</v>
      </c>
      <c r="R20" s="120" t="e">
        <f t="shared" si="4"/>
        <v>#DIV/0!</v>
      </c>
      <c r="S20" s="140" t="e">
        <f t="shared" si="5"/>
        <v>#DIV/0!</v>
      </c>
      <c r="T20" s="139"/>
      <c r="U20" s="116"/>
      <c r="V20" s="122"/>
      <c r="W20" s="115"/>
      <c r="X20" s="118"/>
      <c r="Y20" s="119"/>
      <c r="Z20" s="119"/>
      <c r="AA20" s="120"/>
      <c r="AB20" s="140"/>
      <c r="AC20" s="192" t="e">
        <f t="shared" ref="AC20:AC83" si="6">R20+AA20</f>
        <v>#DIV/0!</v>
      </c>
      <c r="AD20" s="557"/>
      <c r="AE20" s="558"/>
    </row>
    <row r="21" spans="2:31" s="24" customFormat="1" ht="18.75" customHeight="1" x14ac:dyDescent="0.2">
      <c r="B21" s="168">
        <v>5</v>
      </c>
      <c r="C21" s="151" t="s">
        <v>541</v>
      </c>
      <c r="D21" s="151" t="s">
        <v>267</v>
      </c>
      <c r="E21" s="152"/>
      <c r="F21" s="153" t="s">
        <v>542</v>
      </c>
      <c r="G21" s="154" t="s">
        <v>543</v>
      </c>
      <c r="H21" s="188">
        <v>195.33</v>
      </c>
      <c r="I21" s="156" t="s">
        <v>69</v>
      </c>
      <c r="J21" s="208" t="str">
        <f>VLOOKUP(I21,Leistungswerte!$C$25:$AB$47,4,FALSE)</f>
        <v>Verkehrsflächen (Flure, Foyer, Eingangsbereiche) 
EG (MANUELL)</v>
      </c>
      <c r="K21" s="157" t="s">
        <v>101</v>
      </c>
      <c r="L21" s="116">
        <f>VLOOKUP(K21,Jahresfaktoren!$B$8:$E$25,3,FALSE)</f>
        <v>189</v>
      </c>
      <c r="M21" s="117">
        <f>Stundensatz_Unterhalt!$S$76</f>
        <v>0</v>
      </c>
      <c r="N21" s="109">
        <f>VLOOKUP(I21,Leistungswerte!$C$25:$X$47,13,FALSE)</f>
        <v>0</v>
      </c>
      <c r="O21" s="118">
        <f t="shared" si="1"/>
        <v>36917.370000000003</v>
      </c>
      <c r="P21" s="119" t="e">
        <f t="shared" si="2"/>
        <v>#DIV/0!</v>
      </c>
      <c r="Q21" s="119" t="e">
        <f t="shared" si="3"/>
        <v>#DIV/0!</v>
      </c>
      <c r="R21" s="120" t="e">
        <f t="shared" si="4"/>
        <v>#DIV/0!</v>
      </c>
      <c r="S21" s="140" t="e">
        <f t="shared" si="5"/>
        <v>#DIV/0!</v>
      </c>
      <c r="T21" s="139"/>
      <c r="U21" s="116"/>
      <c r="V21" s="122"/>
      <c r="W21" s="115"/>
      <c r="X21" s="118"/>
      <c r="Y21" s="119"/>
      <c r="Z21" s="119"/>
      <c r="AA21" s="120"/>
      <c r="AB21" s="140"/>
      <c r="AC21" s="192" t="e">
        <f t="shared" si="6"/>
        <v>#DIV/0!</v>
      </c>
      <c r="AD21" s="557"/>
      <c r="AE21" s="558"/>
    </row>
    <row r="22" spans="2:31" s="24" customFormat="1" ht="18.75" customHeight="1" x14ac:dyDescent="0.2">
      <c r="B22" s="168">
        <v>7</v>
      </c>
      <c r="C22" s="151" t="s">
        <v>541</v>
      </c>
      <c r="D22" s="151" t="s">
        <v>267</v>
      </c>
      <c r="E22" s="152"/>
      <c r="F22" s="153" t="s">
        <v>544</v>
      </c>
      <c r="G22" s="154" t="s">
        <v>356</v>
      </c>
      <c r="H22" s="188">
        <v>7.28</v>
      </c>
      <c r="I22" s="156" t="s">
        <v>69</v>
      </c>
      <c r="J22" s="208" t="str">
        <f>VLOOKUP(I22,Leistungswerte!$C$25:$AB$47,4,FALSE)</f>
        <v>Verkehrsflächen (Flure, Foyer, Eingangsbereiche) 
EG (MANUELL)</v>
      </c>
      <c r="K22" s="157" t="s">
        <v>129</v>
      </c>
      <c r="L22" s="116">
        <f>VLOOKUP(K22,Jahresfaktoren!$B$8:$E$25,3,FALSE)</f>
        <v>94.5</v>
      </c>
      <c r="M22" s="117">
        <f>Stundensatz_Unterhalt!$S$76</f>
        <v>0</v>
      </c>
      <c r="N22" s="109">
        <f>VLOOKUP(I22,Leistungswerte!$C$25:$X$47,13,FALSE)</f>
        <v>0</v>
      </c>
      <c r="O22" s="118">
        <f t="shared" si="1"/>
        <v>687.96</v>
      </c>
      <c r="P22" s="119" t="e">
        <f t="shared" si="2"/>
        <v>#DIV/0!</v>
      </c>
      <c r="Q22" s="119" t="e">
        <f t="shared" si="3"/>
        <v>#DIV/0!</v>
      </c>
      <c r="R22" s="120" t="e">
        <f t="shared" si="4"/>
        <v>#DIV/0!</v>
      </c>
      <c r="S22" s="140" t="e">
        <f t="shared" si="5"/>
        <v>#DIV/0!</v>
      </c>
      <c r="T22" s="139"/>
      <c r="U22" s="116"/>
      <c r="V22" s="122"/>
      <c r="W22" s="115"/>
      <c r="X22" s="118"/>
      <c r="Y22" s="119"/>
      <c r="Z22" s="119"/>
      <c r="AA22" s="120"/>
      <c r="AB22" s="140"/>
      <c r="AC22" s="192" t="e">
        <f t="shared" si="6"/>
        <v>#DIV/0!</v>
      </c>
      <c r="AD22" s="557"/>
      <c r="AE22" s="558"/>
    </row>
    <row r="23" spans="2:31" s="24" customFormat="1" ht="18.75" customHeight="1" x14ac:dyDescent="0.2">
      <c r="B23" s="168">
        <v>9</v>
      </c>
      <c r="C23" s="151" t="s">
        <v>541</v>
      </c>
      <c r="D23" s="151" t="s">
        <v>267</v>
      </c>
      <c r="E23" s="152"/>
      <c r="F23" s="153" t="s">
        <v>545</v>
      </c>
      <c r="G23" s="154" t="s">
        <v>269</v>
      </c>
      <c r="H23" s="188">
        <v>15.12</v>
      </c>
      <c r="I23" s="156" t="s">
        <v>63</v>
      </c>
      <c r="J23" s="208" t="str">
        <f>VLOOKUP(I23,Leistungswerte!$C$25:$AB$47,4,FALSE)</f>
        <v>Fachräume (Chemie-, Biologie- und Phyiskräume, Kunst- und Musikräume)</v>
      </c>
      <c r="K23" s="157" t="s">
        <v>129</v>
      </c>
      <c r="L23" s="116">
        <f>VLOOKUP(K23,Jahresfaktoren!$B$8:$E$25,3,FALSE)</f>
        <v>94.5</v>
      </c>
      <c r="M23" s="117">
        <f>Stundensatz_Unterhalt!$S$76</f>
        <v>0</v>
      </c>
      <c r="N23" s="109">
        <f>VLOOKUP(I23,Leistungswerte!$C$25:$X$47,13,FALSE)</f>
        <v>0</v>
      </c>
      <c r="O23" s="118">
        <f t="shared" si="1"/>
        <v>1428.84</v>
      </c>
      <c r="P23" s="119" t="e">
        <f t="shared" si="2"/>
        <v>#DIV/0!</v>
      </c>
      <c r="Q23" s="119" t="e">
        <f t="shared" si="3"/>
        <v>#DIV/0!</v>
      </c>
      <c r="R23" s="120" t="e">
        <f t="shared" si="4"/>
        <v>#DIV/0!</v>
      </c>
      <c r="S23" s="140" t="e">
        <f t="shared" si="5"/>
        <v>#DIV/0!</v>
      </c>
      <c r="T23" s="139" t="s">
        <v>129</v>
      </c>
      <c r="U23" s="116">
        <f>VLOOKUP(T23,Jahresfaktoren!$B$8:$E$25,3,FALSE)</f>
        <v>94.5</v>
      </c>
      <c r="V23" s="117">
        <f>Stundensatz_Unterhalt!$S$76</f>
        <v>0</v>
      </c>
      <c r="W23" s="109">
        <f>VLOOKUP(I23,Leistungswerte!$C$25:$AM$43,28,FALSE)</f>
        <v>0</v>
      </c>
      <c r="X23" s="118">
        <f t="shared" ref="X23" si="7">H23*U23</f>
        <v>1428.84</v>
      </c>
      <c r="Y23" s="119" t="e">
        <f t="shared" ref="Y23" si="8">X23/W23</f>
        <v>#DIV/0!</v>
      </c>
      <c r="Z23" s="119" t="e">
        <f t="shared" ref="Z23" si="9">Y23/U23</f>
        <v>#DIV/0!</v>
      </c>
      <c r="AA23" s="120" t="e">
        <f t="shared" ref="AA23" si="10">IF(Y23=0,0,Y23*V23)</f>
        <v>#DIV/0!</v>
      </c>
      <c r="AB23" s="140" t="e">
        <f t="shared" ref="AB23" si="11">IF(Y23=0,0,AA23/U23)</f>
        <v>#DIV/0!</v>
      </c>
      <c r="AC23" s="192" t="e">
        <f t="shared" si="6"/>
        <v>#DIV/0!</v>
      </c>
      <c r="AD23" s="557"/>
      <c r="AE23" s="558"/>
    </row>
    <row r="24" spans="2:31" s="24" customFormat="1" ht="18.75" customHeight="1" x14ac:dyDescent="0.2">
      <c r="B24" s="168">
        <v>13</v>
      </c>
      <c r="C24" s="151" t="s">
        <v>541</v>
      </c>
      <c r="D24" s="151" t="s">
        <v>267</v>
      </c>
      <c r="E24" s="152">
        <v>63</v>
      </c>
      <c r="F24" s="153" t="s">
        <v>546</v>
      </c>
      <c r="G24" s="154" t="s">
        <v>356</v>
      </c>
      <c r="H24" s="188">
        <v>83.08</v>
      </c>
      <c r="I24" s="156" t="s">
        <v>60</v>
      </c>
      <c r="J24" s="208" t="str">
        <f>VLOOKUP(I24,Leistungswerte!$C$25:$AB$47,4,FALSE)</f>
        <v>Unterrichtsräume</v>
      </c>
      <c r="K24" s="157" t="s">
        <v>101</v>
      </c>
      <c r="L24" s="116">
        <f>VLOOKUP(K24,Jahresfaktoren!$B$8:$E$25,3,FALSE)</f>
        <v>189</v>
      </c>
      <c r="M24" s="117">
        <f>Stundensatz_Unterhalt!$S$76</f>
        <v>0</v>
      </c>
      <c r="N24" s="109">
        <f>VLOOKUP(I24,Leistungswerte!$C$25:$X$47,13,FALSE)</f>
        <v>0</v>
      </c>
      <c r="O24" s="118">
        <f t="shared" si="1"/>
        <v>15702.119999999999</v>
      </c>
      <c r="P24" s="119" t="e">
        <f t="shared" si="2"/>
        <v>#DIV/0!</v>
      </c>
      <c r="Q24" s="119" t="e">
        <f t="shared" si="3"/>
        <v>#DIV/0!</v>
      </c>
      <c r="R24" s="120" t="e">
        <f t="shared" si="4"/>
        <v>#DIV/0!</v>
      </c>
      <c r="S24" s="140" t="e">
        <f t="shared" si="5"/>
        <v>#DIV/0!</v>
      </c>
      <c r="T24" s="139"/>
      <c r="U24" s="116"/>
      <c r="V24" s="122"/>
      <c r="W24" s="115"/>
      <c r="X24" s="118"/>
      <c r="Y24" s="119"/>
      <c r="Z24" s="119"/>
      <c r="AA24" s="120"/>
      <c r="AB24" s="140"/>
      <c r="AC24" s="192" t="e">
        <f t="shared" si="6"/>
        <v>#DIV/0!</v>
      </c>
      <c r="AD24" s="557"/>
      <c r="AE24" s="558"/>
    </row>
    <row r="25" spans="2:31" s="24" customFormat="1" ht="18.75" customHeight="1" x14ac:dyDescent="0.2">
      <c r="B25" s="168">
        <v>17</v>
      </c>
      <c r="C25" s="151" t="s">
        <v>541</v>
      </c>
      <c r="D25" s="151" t="s">
        <v>267</v>
      </c>
      <c r="E25" s="152">
        <v>64</v>
      </c>
      <c r="F25" s="153" t="s">
        <v>547</v>
      </c>
      <c r="G25" s="154" t="s">
        <v>269</v>
      </c>
      <c r="H25" s="188">
        <v>35.799999999999997</v>
      </c>
      <c r="I25" s="156" t="s">
        <v>67</v>
      </c>
      <c r="J25" s="208" t="str">
        <f>VLOOKUP(I25,Leistungswerte!$C$25:$AB$47,4,FALSE)</f>
        <v>Lehrmittel- und Unterrichtsvorbereitungsräume, Kopierräume, Bürotechnik-, Papiertechnikräume</v>
      </c>
      <c r="K25" s="157" t="s">
        <v>123</v>
      </c>
      <c r="L25" s="116">
        <f>VLOOKUP(K25,Jahresfaktoren!$B$8:$E$25,3,FALSE)</f>
        <v>37.799999999999997</v>
      </c>
      <c r="M25" s="117">
        <f>Stundensatz_Unterhalt!$S$76</f>
        <v>0</v>
      </c>
      <c r="N25" s="109">
        <f>VLOOKUP(I25,Leistungswerte!$C$25:$X$47,13,FALSE)</f>
        <v>0</v>
      </c>
      <c r="O25" s="118">
        <f t="shared" si="1"/>
        <v>1353.2399999999998</v>
      </c>
      <c r="P25" s="119" t="e">
        <f t="shared" si="2"/>
        <v>#DIV/0!</v>
      </c>
      <c r="Q25" s="119" t="e">
        <f t="shared" si="3"/>
        <v>#DIV/0!</v>
      </c>
      <c r="R25" s="120" t="e">
        <f t="shared" si="4"/>
        <v>#DIV/0!</v>
      </c>
      <c r="S25" s="140" t="e">
        <f t="shared" si="5"/>
        <v>#DIV/0!</v>
      </c>
      <c r="T25" s="139"/>
      <c r="U25" s="116"/>
      <c r="V25" s="122"/>
      <c r="W25" s="115"/>
      <c r="X25" s="118"/>
      <c r="Y25" s="119"/>
      <c r="Z25" s="119"/>
      <c r="AA25" s="120"/>
      <c r="AB25" s="140"/>
      <c r="AC25" s="192" t="e">
        <f t="shared" si="6"/>
        <v>#DIV/0!</v>
      </c>
      <c r="AD25" s="557"/>
      <c r="AE25" s="558"/>
    </row>
    <row r="26" spans="2:31" s="24" customFormat="1" ht="18.75" customHeight="1" x14ac:dyDescent="0.2">
      <c r="B26" s="168">
        <v>19</v>
      </c>
      <c r="C26" s="151" t="s">
        <v>541</v>
      </c>
      <c r="D26" s="151" t="s">
        <v>267</v>
      </c>
      <c r="E26" s="152">
        <v>67</v>
      </c>
      <c r="F26" s="153" t="s">
        <v>548</v>
      </c>
      <c r="G26" s="154" t="s">
        <v>269</v>
      </c>
      <c r="H26" s="188">
        <v>59.57</v>
      </c>
      <c r="I26" s="156" t="s">
        <v>63</v>
      </c>
      <c r="J26" s="208" t="str">
        <f>VLOOKUP(I26,Leistungswerte!$C$25:$AB$47,4,FALSE)</f>
        <v>Fachräume (Chemie-, Biologie- und Phyiskräume, Kunst- und Musikräume)</v>
      </c>
      <c r="K26" s="157" t="s">
        <v>129</v>
      </c>
      <c r="L26" s="116">
        <f>VLOOKUP(K26,Jahresfaktoren!$B$8:$E$25,3,FALSE)</f>
        <v>94.5</v>
      </c>
      <c r="M26" s="117">
        <f>Stundensatz_Unterhalt!$S$76</f>
        <v>0</v>
      </c>
      <c r="N26" s="109">
        <f>VLOOKUP(I26,Leistungswerte!$C$25:$X$47,13,FALSE)</f>
        <v>0</v>
      </c>
      <c r="O26" s="118">
        <f t="shared" si="1"/>
        <v>5629.3649999999998</v>
      </c>
      <c r="P26" s="119" t="e">
        <f t="shared" si="2"/>
        <v>#DIV/0!</v>
      </c>
      <c r="Q26" s="119" t="e">
        <f t="shared" si="3"/>
        <v>#DIV/0!</v>
      </c>
      <c r="R26" s="120" t="e">
        <f t="shared" si="4"/>
        <v>#DIV/0!</v>
      </c>
      <c r="S26" s="140" t="e">
        <f t="shared" si="5"/>
        <v>#DIV/0!</v>
      </c>
      <c r="T26" s="139" t="s">
        <v>129</v>
      </c>
      <c r="U26" s="116">
        <f>VLOOKUP(T26,Jahresfaktoren!$B$8:$E$25,3,FALSE)</f>
        <v>94.5</v>
      </c>
      <c r="V26" s="117">
        <f>Stundensatz_Unterhalt!$S$76</f>
        <v>0</v>
      </c>
      <c r="W26" s="109">
        <f>VLOOKUP(I26,Leistungswerte!$C$25:$AM$43,28,FALSE)</f>
        <v>0</v>
      </c>
      <c r="X26" s="118">
        <f t="shared" ref="X26" si="12">H26*U26</f>
        <v>5629.3649999999998</v>
      </c>
      <c r="Y26" s="119" t="e">
        <f t="shared" ref="Y26" si="13">X26/W26</f>
        <v>#DIV/0!</v>
      </c>
      <c r="Z26" s="119" t="e">
        <f t="shared" ref="Z26" si="14">Y26/U26</f>
        <v>#DIV/0!</v>
      </c>
      <c r="AA26" s="120" t="e">
        <f t="shared" ref="AA26" si="15">IF(Y26=0,0,Y26*V26)</f>
        <v>#DIV/0!</v>
      </c>
      <c r="AB26" s="140" t="e">
        <f t="shared" ref="AB26" si="16">IF(Y26=0,0,AA26/U26)</f>
        <v>#DIV/0!</v>
      </c>
      <c r="AC26" s="192" t="e">
        <f t="shared" si="6"/>
        <v>#DIV/0!</v>
      </c>
      <c r="AD26" s="557"/>
      <c r="AE26" s="558"/>
    </row>
    <row r="27" spans="2:31" s="24" customFormat="1" ht="18.75" customHeight="1" x14ac:dyDescent="0.2">
      <c r="B27" s="168">
        <v>25</v>
      </c>
      <c r="C27" s="151" t="s">
        <v>541</v>
      </c>
      <c r="D27" s="151" t="s">
        <v>267</v>
      </c>
      <c r="E27" s="152">
        <v>70</v>
      </c>
      <c r="F27" s="153" t="s">
        <v>519</v>
      </c>
      <c r="G27" s="154" t="s">
        <v>269</v>
      </c>
      <c r="H27" s="188">
        <v>12.32</v>
      </c>
      <c r="I27" s="156" t="s">
        <v>69</v>
      </c>
      <c r="J27" s="208" t="str">
        <f>VLOOKUP(I27,Leistungswerte!$C$25:$AB$47,4,FALSE)</f>
        <v>Verkehrsflächen (Flure, Foyer, Eingangsbereiche) 
EG (MANUELL)</v>
      </c>
      <c r="K27" s="157" t="s">
        <v>129</v>
      </c>
      <c r="L27" s="116">
        <f>VLOOKUP(K27,Jahresfaktoren!$B$8:$E$25,3,FALSE)</f>
        <v>94.5</v>
      </c>
      <c r="M27" s="117">
        <f>Stundensatz_Unterhalt!$S$76</f>
        <v>0</v>
      </c>
      <c r="N27" s="109">
        <f>VLOOKUP(I27,Leistungswerte!$C$25:$X$47,13,FALSE)</f>
        <v>0</v>
      </c>
      <c r="O27" s="118">
        <f t="shared" si="1"/>
        <v>1164.24</v>
      </c>
      <c r="P27" s="119" t="e">
        <f t="shared" si="2"/>
        <v>#DIV/0!</v>
      </c>
      <c r="Q27" s="119" t="e">
        <f t="shared" si="3"/>
        <v>#DIV/0!</v>
      </c>
      <c r="R27" s="120" t="e">
        <f t="shared" si="4"/>
        <v>#DIV/0!</v>
      </c>
      <c r="S27" s="140" t="e">
        <f t="shared" si="5"/>
        <v>#DIV/0!</v>
      </c>
      <c r="T27" s="139"/>
      <c r="U27" s="116"/>
      <c r="V27" s="122"/>
      <c r="W27" s="115"/>
      <c r="X27" s="118"/>
      <c r="Y27" s="119"/>
      <c r="Z27" s="119"/>
      <c r="AA27" s="120"/>
      <c r="AB27" s="140"/>
      <c r="AC27" s="192" t="e">
        <f t="shared" si="6"/>
        <v>#DIV/0!</v>
      </c>
      <c r="AD27" s="557"/>
      <c r="AE27" s="558"/>
    </row>
    <row r="28" spans="2:31" s="24" customFormat="1" ht="18.75" customHeight="1" x14ac:dyDescent="0.2">
      <c r="B28" s="168">
        <v>27</v>
      </c>
      <c r="C28" s="151" t="s">
        <v>541</v>
      </c>
      <c r="D28" s="151" t="s">
        <v>267</v>
      </c>
      <c r="E28" s="152">
        <v>68</v>
      </c>
      <c r="F28" s="153" t="s">
        <v>549</v>
      </c>
      <c r="G28" s="154" t="s">
        <v>269</v>
      </c>
      <c r="H28" s="188">
        <v>20.45</v>
      </c>
      <c r="I28" s="156" t="s">
        <v>67</v>
      </c>
      <c r="J28" s="208" t="str">
        <f>VLOOKUP(I28,Leistungswerte!$C$25:$AB$47,4,FALSE)</f>
        <v>Lehrmittel- und Unterrichtsvorbereitungsräume, Kopierräume, Bürotechnik-, Papiertechnikräume</v>
      </c>
      <c r="K28" s="157" t="s">
        <v>123</v>
      </c>
      <c r="L28" s="116">
        <f>VLOOKUP(K28,Jahresfaktoren!$B$8:$E$25,3,FALSE)</f>
        <v>37.799999999999997</v>
      </c>
      <c r="M28" s="117">
        <f>Stundensatz_Unterhalt!$S$76</f>
        <v>0</v>
      </c>
      <c r="N28" s="109">
        <f>VLOOKUP(I28,Leistungswerte!$C$25:$X$47,13,FALSE)</f>
        <v>0</v>
      </c>
      <c r="O28" s="118">
        <f t="shared" si="1"/>
        <v>773.00999999999988</v>
      </c>
      <c r="P28" s="119" t="e">
        <f t="shared" si="2"/>
        <v>#DIV/0!</v>
      </c>
      <c r="Q28" s="119" t="e">
        <f t="shared" si="3"/>
        <v>#DIV/0!</v>
      </c>
      <c r="R28" s="120" t="e">
        <f t="shared" si="4"/>
        <v>#DIV/0!</v>
      </c>
      <c r="S28" s="140" t="e">
        <f t="shared" si="5"/>
        <v>#DIV/0!</v>
      </c>
      <c r="T28" s="139"/>
      <c r="U28" s="116"/>
      <c r="V28" s="122"/>
      <c r="W28" s="115"/>
      <c r="X28" s="118"/>
      <c r="Y28" s="119"/>
      <c r="Z28" s="119"/>
      <c r="AA28" s="120"/>
      <c r="AB28" s="140"/>
      <c r="AC28" s="192" t="e">
        <f t="shared" si="6"/>
        <v>#DIV/0!</v>
      </c>
      <c r="AD28" s="557"/>
      <c r="AE28" s="558"/>
    </row>
    <row r="29" spans="2:31" s="24" customFormat="1" ht="18.75" customHeight="1" x14ac:dyDescent="0.2">
      <c r="B29" s="168">
        <v>29</v>
      </c>
      <c r="C29" s="151" t="s">
        <v>541</v>
      </c>
      <c r="D29" s="151" t="s">
        <v>267</v>
      </c>
      <c r="E29" s="152">
        <v>73</v>
      </c>
      <c r="F29" s="153" t="s">
        <v>550</v>
      </c>
      <c r="G29" s="154" t="s">
        <v>269</v>
      </c>
      <c r="H29" s="188">
        <v>59.57</v>
      </c>
      <c r="I29" s="156" t="s">
        <v>63</v>
      </c>
      <c r="J29" s="208" t="str">
        <f>VLOOKUP(I29,Leistungswerte!$C$25:$AB$47,4,FALSE)</f>
        <v>Fachräume (Chemie-, Biologie- und Phyiskräume, Kunst- und Musikräume)</v>
      </c>
      <c r="K29" s="157" t="s">
        <v>129</v>
      </c>
      <c r="L29" s="116">
        <f>VLOOKUP(K29,Jahresfaktoren!$B$8:$E$25,3,FALSE)</f>
        <v>94.5</v>
      </c>
      <c r="M29" s="117">
        <f>Stundensatz_Unterhalt!$S$76</f>
        <v>0</v>
      </c>
      <c r="N29" s="109">
        <f>VLOOKUP(I29,Leistungswerte!$C$25:$X$47,13,FALSE)</f>
        <v>0</v>
      </c>
      <c r="O29" s="118">
        <f t="shared" si="1"/>
        <v>5629.3649999999998</v>
      </c>
      <c r="P29" s="119" t="e">
        <f t="shared" si="2"/>
        <v>#DIV/0!</v>
      </c>
      <c r="Q29" s="119" t="e">
        <f t="shared" si="3"/>
        <v>#DIV/0!</v>
      </c>
      <c r="R29" s="120" t="e">
        <f t="shared" si="4"/>
        <v>#DIV/0!</v>
      </c>
      <c r="S29" s="140" t="e">
        <f t="shared" si="5"/>
        <v>#DIV/0!</v>
      </c>
      <c r="T29" s="139" t="s">
        <v>129</v>
      </c>
      <c r="U29" s="116">
        <f>VLOOKUP(T29,Jahresfaktoren!$B$8:$E$25,3,FALSE)</f>
        <v>94.5</v>
      </c>
      <c r="V29" s="117">
        <f>Stundensatz_Unterhalt!$S$76</f>
        <v>0</v>
      </c>
      <c r="W29" s="109">
        <f>VLOOKUP(I29,Leistungswerte!$C$25:$AM$43,28,FALSE)</f>
        <v>0</v>
      </c>
      <c r="X29" s="118">
        <f t="shared" ref="X29" si="17">H29*U29</f>
        <v>5629.3649999999998</v>
      </c>
      <c r="Y29" s="119" t="e">
        <f t="shared" ref="Y29" si="18">X29/W29</f>
        <v>#DIV/0!</v>
      </c>
      <c r="Z29" s="119" t="e">
        <f t="shared" ref="Z29" si="19">Y29/U29</f>
        <v>#DIV/0!</v>
      </c>
      <c r="AA29" s="120" t="e">
        <f t="shared" ref="AA29" si="20">IF(Y29=0,0,Y29*V29)</f>
        <v>#DIV/0!</v>
      </c>
      <c r="AB29" s="140" t="e">
        <f t="shared" ref="AB29" si="21">IF(Y29=0,0,AA29/U29)</f>
        <v>#DIV/0!</v>
      </c>
      <c r="AC29" s="192" t="e">
        <f t="shared" si="6"/>
        <v>#DIV/0!</v>
      </c>
      <c r="AD29" s="557"/>
      <c r="AE29" s="558"/>
    </row>
    <row r="30" spans="2:31" s="24" customFormat="1" ht="18.75" customHeight="1" x14ac:dyDescent="0.2">
      <c r="B30" s="168">
        <v>31</v>
      </c>
      <c r="C30" s="151" t="s">
        <v>551</v>
      </c>
      <c r="D30" s="151" t="s">
        <v>267</v>
      </c>
      <c r="E30" s="152"/>
      <c r="F30" s="153" t="s">
        <v>552</v>
      </c>
      <c r="G30" s="154" t="s">
        <v>276</v>
      </c>
      <c r="H30" s="188">
        <v>49.99</v>
      </c>
      <c r="I30" s="156" t="s">
        <v>69</v>
      </c>
      <c r="J30" s="208" t="str">
        <f>VLOOKUP(I30,Leistungswerte!$C$25:$AB$47,4,FALSE)</f>
        <v>Verkehrsflächen (Flure, Foyer, Eingangsbereiche) 
EG (MANUELL)</v>
      </c>
      <c r="K30" s="157" t="s">
        <v>101</v>
      </c>
      <c r="L30" s="116">
        <f>VLOOKUP(K30,Jahresfaktoren!$B$8:$E$25,3,FALSE)</f>
        <v>189</v>
      </c>
      <c r="M30" s="117">
        <f>Stundensatz_Unterhalt!$S$76</f>
        <v>0</v>
      </c>
      <c r="N30" s="109">
        <f>VLOOKUP(I30,Leistungswerte!$C$25:$X$47,13,FALSE)</f>
        <v>0</v>
      </c>
      <c r="O30" s="118">
        <f t="shared" si="1"/>
        <v>9448.11</v>
      </c>
      <c r="P30" s="119" t="e">
        <f t="shared" si="2"/>
        <v>#DIV/0!</v>
      </c>
      <c r="Q30" s="119" t="e">
        <f t="shared" si="3"/>
        <v>#DIV/0!</v>
      </c>
      <c r="R30" s="120" t="e">
        <f t="shared" si="4"/>
        <v>#DIV/0!</v>
      </c>
      <c r="S30" s="140" t="e">
        <f t="shared" si="5"/>
        <v>#DIV/0!</v>
      </c>
      <c r="T30" s="139"/>
      <c r="U30" s="116"/>
      <c r="V30" s="122"/>
      <c r="W30" s="115"/>
      <c r="X30" s="118"/>
      <c r="Y30" s="119"/>
      <c r="Z30" s="119"/>
      <c r="AA30" s="120"/>
      <c r="AB30" s="140"/>
      <c r="AC30" s="192" t="e">
        <f t="shared" si="6"/>
        <v>#DIV/0!</v>
      </c>
      <c r="AD30" s="557"/>
      <c r="AE30" s="558"/>
    </row>
    <row r="31" spans="2:31" s="24" customFormat="1" ht="18.75" customHeight="1" x14ac:dyDescent="0.2">
      <c r="B31" s="168">
        <v>32</v>
      </c>
      <c r="C31" s="151" t="s">
        <v>551</v>
      </c>
      <c r="D31" s="151" t="s">
        <v>267</v>
      </c>
      <c r="E31" s="152">
        <v>22</v>
      </c>
      <c r="F31" s="153" t="s">
        <v>272</v>
      </c>
      <c r="G31" s="154" t="s">
        <v>269</v>
      </c>
      <c r="H31" s="188">
        <v>61.88</v>
      </c>
      <c r="I31" s="156" t="s">
        <v>60</v>
      </c>
      <c r="J31" s="208" t="str">
        <f>VLOOKUP(I31,Leistungswerte!$C$25:$AB$47,4,FALSE)</f>
        <v>Unterrichtsräume</v>
      </c>
      <c r="K31" s="157" t="s">
        <v>129</v>
      </c>
      <c r="L31" s="116">
        <f>VLOOKUP(K31,Jahresfaktoren!$B$8:$E$25,3,FALSE)</f>
        <v>94.5</v>
      </c>
      <c r="M31" s="117">
        <f>Stundensatz_Unterhalt!$S$76</f>
        <v>0</v>
      </c>
      <c r="N31" s="109">
        <f>VLOOKUP(I31,Leistungswerte!$C$25:$X$47,13,FALSE)</f>
        <v>0</v>
      </c>
      <c r="O31" s="118">
        <f t="shared" si="1"/>
        <v>5847.66</v>
      </c>
      <c r="P31" s="119" t="e">
        <f t="shared" si="2"/>
        <v>#DIV/0!</v>
      </c>
      <c r="Q31" s="119" t="e">
        <f t="shared" si="3"/>
        <v>#DIV/0!</v>
      </c>
      <c r="R31" s="120" t="e">
        <f t="shared" si="4"/>
        <v>#DIV/0!</v>
      </c>
      <c r="S31" s="140" t="e">
        <f t="shared" si="5"/>
        <v>#DIV/0!</v>
      </c>
      <c r="T31" s="139" t="s">
        <v>129</v>
      </c>
      <c r="U31" s="116">
        <f>VLOOKUP(T31,Jahresfaktoren!$B$8:$E$25,3,FALSE)</f>
        <v>94.5</v>
      </c>
      <c r="V31" s="117">
        <f>Stundensatz_Unterhalt!$S$76</f>
        <v>0</v>
      </c>
      <c r="W31" s="109">
        <f>VLOOKUP(I31,Leistungswerte!$C$25:$AM$43,28,FALSE)</f>
        <v>0</v>
      </c>
      <c r="X31" s="118">
        <f t="shared" ref="X31:X32" si="22">H31*U31</f>
        <v>5847.66</v>
      </c>
      <c r="Y31" s="119" t="e">
        <f t="shared" ref="Y31:Y32" si="23">X31/W31</f>
        <v>#DIV/0!</v>
      </c>
      <c r="Z31" s="119" t="e">
        <f t="shared" ref="Z31:Z32" si="24">Y31/U31</f>
        <v>#DIV/0!</v>
      </c>
      <c r="AA31" s="120" t="e">
        <f t="shared" ref="AA31:AA32" si="25">IF(Y31=0,0,Y31*V31)</f>
        <v>#DIV/0!</v>
      </c>
      <c r="AB31" s="140" t="e">
        <f t="shared" ref="AB31:AB32" si="26">IF(Y31=0,0,AA31/U31)</f>
        <v>#DIV/0!</v>
      </c>
      <c r="AC31" s="192" t="e">
        <f t="shared" si="6"/>
        <v>#DIV/0!</v>
      </c>
      <c r="AD31" s="557"/>
      <c r="AE31" s="558"/>
    </row>
    <row r="32" spans="2:31" s="24" customFormat="1" ht="18.75" customHeight="1" x14ac:dyDescent="0.2">
      <c r="B32" s="168">
        <v>34</v>
      </c>
      <c r="C32" s="151" t="s">
        <v>551</v>
      </c>
      <c r="D32" s="151" t="s">
        <v>267</v>
      </c>
      <c r="E32" s="152">
        <v>23</v>
      </c>
      <c r="F32" s="153" t="s">
        <v>272</v>
      </c>
      <c r="G32" s="154" t="s">
        <v>269</v>
      </c>
      <c r="H32" s="188">
        <v>61.88</v>
      </c>
      <c r="I32" s="156" t="s">
        <v>60</v>
      </c>
      <c r="J32" s="208" t="str">
        <f>VLOOKUP(I32,Leistungswerte!$C$25:$AB$47,4,FALSE)</f>
        <v>Unterrichtsräume</v>
      </c>
      <c r="K32" s="157" t="s">
        <v>129</v>
      </c>
      <c r="L32" s="116">
        <f>VLOOKUP(K32,Jahresfaktoren!$B$8:$E$25,3,FALSE)</f>
        <v>94.5</v>
      </c>
      <c r="M32" s="117">
        <f>Stundensatz_Unterhalt!$S$76</f>
        <v>0</v>
      </c>
      <c r="N32" s="109">
        <f>VLOOKUP(I32,Leistungswerte!$C$25:$X$47,13,FALSE)</f>
        <v>0</v>
      </c>
      <c r="O32" s="118">
        <f t="shared" si="1"/>
        <v>5847.66</v>
      </c>
      <c r="P32" s="119" t="e">
        <f t="shared" si="2"/>
        <v>#DIV/0!</v>
      </c>
      <c r="Q32" s="119" t="e">
        <f t="shared" si="3"/>
        <v>#DIV/0!</v>
      </c>
      <c r="R32" s="120" t="e">
        <f t="shared" si="4"/>
        <v>#DIV/0!</v>
      </c>
      <c r="S32" s="140" t="e">
        <f t="shared" si="5"/>
        <v>#DIV/0!</v>
      </c>
      <c r="T32" s="139" t="s">
        <v>129</v>
      </c>
      <c r="U32" s="116">
        <f>VLOOKUP(T32,Jahresfaktoren!$B$8:$E$25,3,FALSE)</f>
        <v>94.5</v>
      </c>
      <c r="V32" s="117">
        <f>Stundensatz_Unterhalt!$S$76</f>
        <v>0</v>
      </c>
      <c r="W32" s="109">
        <f>VLOOKUP(I32,Leistungswerte!$C$25:$AM$43,28,FALSE)</f>
        <v>0</v>
      </c>
      <c r="X32" s="118">
        <f t="shared" si="22"/>
        <v>5847.66</v>
      </c>
      <c r="Y32" s="119" t="e">
        <f t="shared" si="23"/>
        <v>#DIV/0!</v>
      </c>
      <c r="Z32" s="119" t="e">
        <f t="shared" si="24"/>
        <v>#DIV/0!</v>
      </c>
      <c r="AA32" s="120" t="e">
        <f t="shared" si="25"/>
        <v>#DIV/0!</v>
      </c>
      <c r="AB32" s="140" t="e">
        <f t="shared" si="26"/>
        <v>#DIV/0!</v>
      </c>
      <c r="AC32" s="192" t="e">
        <f t="shared" si="6"/>
        <v>#DIV/0!</v>
      </c>
      <c r="AD32" s="557"/>
      <c r="AE32" s="558"/>
    </row>
    <row r="33" spans="2:31" s="24" customFormat="1" ht="18.75" customHeight="1" x14ac:dyDescent="0.2">
      <c r="B33" s="168">
        <v>37</v>
      </c>
      <c r="C33" s="151" t="s">
        <v>551</v>
      </c>
      <c r="D33" s="151" t="s">
        <v>267</v>
      </c>
      <c r="E33" s="152"/>
      <c r="F33" s="153" t="s">
        <v>277</v>
      </c>
      <c r="G33" s="154" t="s">
        <v>276</v>
      </c>
      <c r="H33" s="188">
        <v>10.5</v>
      </c>
      <c r="I33" s="156" t="s">
        <v>88</v>
      </c>
      <c r="J33" s="208" t="str">
        <f>VLOOKUP(I33,Leistungswerte!$C$25:$AB$47,4,FALSE)</f>
        <v>Sanitärbereiche (Toiletten, Umkleideräume, Waschräume, Duschen)</v>
      </c>
      <c r="K33" s="157" t="s">
        <v>101</v>
      </c>
      <c r="L33" s="116">
        <f>VLOOKUP(K33,Jahresfaktoren!$B$8:$E$25,3,FALSE)</f>
        <v>189</v>
      </c>
      <c r="M33" s="117">
        <f>Stundensatz_Unterhalt!$S$76</f>
        <v>0</v>
      </c>
      <c r="N33" s="109">
        <f>VLOOKUP(I33,Leistungswerte!$C$25:$X$47,13,FALSE)</f>
        <v>0</v>
      </c>
      <c r="O33" s="118">
        <f t="shared" si="1"/>
        <v>1984.5</v>
      </c>
      <c r="P33" s="119" t="e">
        <f t="shared" si="2"/>
        <v>#DIV/0!</v>
      </c>
      <c r="Q33" s="119" t="e">
        <f t="shared" si="3"/>
        <v>#DIV/0!</v>
      </c>
      <c r="R33" s="120" t="e">
        <f t="shared" si="4"/>
        <v>#DIV/0!</v>
      </c>
      <c r="S33" s="140" t="e">
        <f t="shared" si="5"/>
        <v>#DIV/0!</v>
      </c>
      <c r="T33" s="139"/>
      <c r="U33" s="116"/>
      <c r="V33" s="122"/>
      <c r="W33" s="115"/>
      <c r="X33" s="118"/>
      <c r="Y33" s="119"/>
      <c r="Z33" s="119"/>
      <c r="AA33" s="120"/>
      <c r="AB33" s="140"/>
      <c r="AC33" s="192" t="e">
        <f t="shared" si="6"/>
        <v>#DIV/0!</v>
      </c>
      <c r="AD33" s="557"/>
      <c r="AE33" s="558"/>
    </row>
    <row r="34" spans="2:31" s="24" customFormat="1" ht="18.75" customHeight="1" x14ac:dyDescent="0.2">
      <c r="B34" s="168">
        <v>39</v>
      </c>
      <c r="C34" s="151" t="s">
        <v>551</v>
      </c>
      <c r="D34" s="151" t="s">
        <v>267</v>
      </c>
      <c r="E34" s="152"/>
      <c r="F34" s="153" t="s">
        <v>326</v>
      </c>
      <c r="G34" s="154" t="s">
        <v>276</v>
      </c>
      <c r="H34" s="188">
        <v>10.28</v>
      </c>
      <c r="I34" s="156" t="s">
        <v>88</v>
      </c>
      <c r="J34" s="208" t="str">
        <f>VLOOKUP(I34,Leistungswerte!$C$25:$AB$47,4,FALSE)</f>
        <v>Sanitärbereiche (Toiletten, Umkleideräume, Waschräume, Duschen)</v>
      </c>
      <c r="K34" s="157" t="s">
        <v>101</v>
      </c>
      <c r="L34" s="116">
        <f>VLOOKUP(K34,Jahresfaktoren!$B$8:$E$25,3,FALSE)</f>
        <v>189</v>
      </c>
      <c r="M34" s="117">
        <f>Stundensatz_Unterhalt!$S$76</f>
        <v>0</v>
      </c>
      <c r="N34" s="109">
        <f>VLOOKUP(I34,Leistungswerte!$C$25:$X$47,13,FALSE)</f>
        <v>0</v>
      </c>
      <c r="O34" s="118">
        <f t="shared" si="1"/>
        <v>1942.9199999999998</v>
      </c>
      <c r="P34" s="119" t="e">
        <f t="shared" si="2"/>
        <v>#DIV/0!</v>
      </c>
      <c r="Q34" s="119" t="e">
        <f t="shared" si="3"/>
        <v>#DIV/0!</v>
      </c>
      <c r="R34" s="120" t="e">
        <f t="shared" si="4"/>
        <v>#DIV/0!</v>
      </c>
      <c r="S34" s="140" t="e">
        <f t="shared" si="5"/>
        <v>#DIV/0!</v>
      </c>
      <c r="T34" s="139"/>
      <c r="U34" s="116"/>
      <c r="V34" s="122"/>
      <c r="W34" s="115"/>
      <c r="X34" s="118"/>
      <c r="Y34" s="119"/>
      <c r="Z34" s="119"/>
      <c r="AA34" s="120"/>
      <c r="AB34" s="140"/>
      <c r="AC34" s="192" t="e">
        <f t="shared" si="6"/>
        <v>#DIV/0!</v>
      </c>
      <c r="AD34" s="557"/>
      <c r="AE34" s="558"/>
    </row>
    <row r="35" spans="2:31" s="24" customFormat="1" ht="18.75" customHeight="1" x14ac:dyDescent="0.2">
      <c r="B35" s="168">
        <v>41</v>
      </c>
      <c r="C35" s="151" t="s">
        <v>553</v>
      </c>
      <c r="D35" s="151" t="s">
        <v>267</v>
      </c>
      <c r="E35" s="152"/>
      <c r="F35" s="153" t="s">
        <v>554</v>
      </c>
      <c r="G35" s="154" t="s">
        <v>543</v>
      </c>
      <c r="H35" s="188">
        <v>244.95</v>
      </c>
      <c r="I35" s="156" t="s">
        <v>69</v>
      </c>
      <c r="J35" s="208" t="str">
        <f>VLOOKUP(I35,Leistungswerte!$C$25:$AB$47,4,FALSE)</f>
        <v>Verkehrsflächen (Flure, Foyer, Eingangsbereiche) 
EG (MANUELL)</v>
      </c>
      <c r="K35" s="157" t="s">
        <v>101</v>
      </c>
      <c r="L35" s="116">
        <f>VLOOKUP(K35,Jahresfaktoren!$B$8:$E$25,3,FALSE)</f>
        <v>189</v>
      </c>
      <c r="M35" s="117">
        <f>Stundensatz_Unterhalt!$S$76</f>
        <v>0</v>
      </c>
      <c r="N35" s="109">
        <f>VLOOKUP(I35,Leistungswerte!$C$25:$X$47,13,FALSE)</f>
        <v>0</v>
      </c>
      <c r="O35" s="118">
        <f t="shared" si="1"/>
        <v>46295.549999999996</v>
      </c>
      <c r="P35" s="119" t="e">
        <f t="shared" si="2"/>
        <v>#DIV/0!</v>
      </c>
      <c r="Q35" s="119" t="e">
        <f t="shared" si="3"/>
        <v>#DIV/0!</v>
      </c>
      <c r="R35" s="120" t="e">
        <f t="shared" si="4"/>
        <v>#DIV/0!</v>
      </c>
      <c r="S35" s="140" t="e">
        <f t="shared" si="5"/>
        <v>#DIV/0!</v>
      </c>
      <c r="T35" s="139"/>
      <c r="U35" s="116"/>
      <c r="V35" s="122"/>
      <c r="W35" s="115"/>
      <c r="X35" s="118"/>
      <c r="Y35" s="119"/>
      <c r="Z35" s="119"/>
      <c r="AA35" s="120"/>
      <c r="AB35" s="140"/>
      <c r="AC35" s="192" t="e">
        <f t="shared" si="6"/>
        <v>#DIV/0!</v>
      </c>
      <c r="AD35" s="557"/>
      <c r="AE35" s="558"/>
    </row>
    <row r="36" spans="2:31" s="24" customFormat="1" ht="18.75" customHeight="1" x14ac:dyDescent="0.2">
      <c r="B36" s="168">
        <v>45</v>
      </c>
      <c r="C36" s="151" t="s">
        <v>555</v>
      </c>
      <c r="D36" s="151" t="s">
        <v>267</v>
      </c>
      <c r="E36" s="152">
        <v>74</v>
      </c>
      <c r="F36" s="153" t="s">
        <v>556</v>
      </c>
      <c r="G36" s="154" t="s">
        <v>356</v>
      </c>
      <c r="H36" s="188">
        <v>79.459999999999994</v>
      </c>
      <c r="I36" s="156" t="s">
        <v>86</v>
      </c>
      <c r="J36" s="208" t="str">
        <f>VLOOKUP(I36,Leistungswerte!$C$25:$AB$47,4,FALSE)</f>
        <v>Schüleraufenthaltsräume, Pausenhallen, Schülerbibliotheken</v>
      </c>
      <c r="K36" s="157" t="s">
        <v>129</v>
      </c>
      <c r="L36" s="116">
        <f>VLOOKUP(K36,Jahresfaktoren!$B$8:$E$25,3,FALSE)</f>
        <v>94.5</v>
      </c>
      <c r="M36" s="117">
        <f>Stundensatz_Unterhalt!$S$76</f>
        <v>0</v>
      </c>
      <c r="N36" s="109">
        <f>VLOOKUP(I36,Leistungswerte!$C$25:$X$47,13,FALSE)</f>
        <v>0</v>
      </c>
      <c r="O36" s="118">
        <f t="shared" si="1"/>
        <v>7508.9699999999993</v>
      </c>
      <c r="P36" s="119" t="e">
        <f t="shared" si="2"/>
        <v>#DIV/0!</v>
      </c>
      <c r="Q36" s="119" t="e">
        <f t="shared" si="3"/>
        <v>#DIV/0!</v>
      </c>
      <c r="R36" s="120" t="e">
        <f t="shared" si="4"/>
        <v>#DIV/0!</v>
      </c>
      <c r="S36" s="140" t="e">
        <f t="shared" si="5"/>
        <v>#DIV/0!</v>
      </c>
      <c r="T36" s="139" t="s">
        <v>129</v>
      </c>
      <c r="U36" s="116">
        <f>VLOOKUP(T36,Jahresfaktoren!$B$8:$E$25,3,FALSE)</f>
        <v>94.5</v>
      </c>
      <c r="V36" s="117">
        <f>Stundensatz_Unterhalt!$S$76</f>
        <v>0</v>
      </c>
      <c r="W36" s="109">
        <f>VLOOKUP(I36,Leistungswerte!$C$25:$AM$43,28,FALSE)</f>
        <v>0</v>
      </c>
      <c r="X36" s="118">
        <f t="shared" ref="X36" si="27">H36*U36</f>
        <v>7508.9699999999993</v>
      </c>
      <c r="Y36" s="119" t="e">
        <f t="shared" ref="Y36" si="28">X36/W36</f>
        <v>#DIV/0!</v>
      </c>
      <c r="Z36" s="119" t="e">
        <f t="shared" ref="Z36" si="29">Y36/U36</f>
        <v>#DIV/0!</v>
      </c>
      <c r="AA36" s="120" t="e">
        <f t="shared" ref="AA36" si="30">IF(Y36=0,0,Y36*V36)</f>
        <v>#DIV/0!</v>
      </c>
      <c r="AB36" s="140" t="e">
        <f t="shared" ref="AB36" si="31">IF(Y36=0,0,AA36/U36)</f>
        <v>#DIV/0!</v>
      </c>
      <c r="AC36" s="192" t="e">
        <f t="shared" si="6"/>
        <v>#DIV/0!</v>
      </c>
      <c r="AD36" s="557"/>
      <c r="AE36" s="558"/>
    </row>
    <row r="37" spans="2:31" s="24" customFormat="1" ht="18.75" customHeight="1" x14ac:dyDescent="0.2">
      <c r="B37" s="168">
        <v>48</v>
      </c>
      <c r="C37" s="151" t="s">
        <v>555</v>
      </c>
      <c r="D37" s="151" t="s">
        <v>267</v>
      </c>
      <c r="E37" s="152" t="s">
        <v>557</v>
      </c>
      <c r="F37" s="153" t="s">
        <v>273</v>
      </c>
      <c r="G37" s="154" t="s">
        <v>356</v>
      </c>
      <c r="H37" s="188">
        <v>9.14</v>
      </c>
      <c r="I37" s="156" t="s">
        <v>67</v>
      </c>
      <c r="J37" s="208" t="str">
        <f>VLOOKUP(I37,Leistungswerte!$C$25:$AB$47,4,FALSE)</f>
        <v>Lehrmittel- und Unterrichtsvorbereitungsräume, Kopierräume, Bürotechnik-, Papiertechnikräume</v>
      </c>
      <c r="K37" s="157" t="s">
        <v>123</v>
      </c>
      <c r="L37" s="116">
        <f>VLOOKUP(K37,Jahresfaktoren!$B$8:$E$25,3,FALSE)</f>
        <v>37.799999999999997</v>
      </c>
      <c r="M37" s="117">
        <f>Stundensatz_Unterhalt!$S$76</f>
        <v>0</v>
      </c>
      <c r="N37" s="109">
        <f>VLOOKUP(I37,Leistungswerte!$C$25:$X$47,13,FALSE)</f>
        <v>0</v>
      </c>
      <c r="O37" s="118">
        <f t="shared" si="1"/>
        <v>345.49200000000002</v>
      </c>
      <c r="P37" s="119" t="e">
        <f t="shared" si="2"/>
        <v>#DIV/0!</v>
      </c>
      <c r="Q37" s="119" t="e">
        <f t="shared" si="3"/>
        <v>#DIV/0!</v>
      </c>
      <c r="R37" s="120" t="e">
        <f t="shared" si="4"/>
        <v>#DIV/0!</v>
      </c>
      <c r="S37" s="140" t="e">
        <f t="shared" si="5"/>
        <v>#DIV/0!</v>
      </c>
      <c r="T37" s="139"/>
      <c r="U37" s="116"/>
      <c r="V37" s="122"/>
      <c r="W37" s="115"/>
      <c r="X37" s="118"/>
      <c r="Y37" s="119"/>
      <c r="Z37" s="119"/>
      <c r="AA37" s="120"/>
      <c r="AB37" s="140"/>
      <c r="AC37" s="192" t="e">
        <f t="shared" si="6"/>
        <v>#DIV/0!</v>
      </c>
      <c r="AD37" s="557"/>
      <c r="AE37" s="558"/>
    </row>
    <row r="38" spans="2:31" s="24" customFormat="1" ht="18.75" customHeight="1" x14ac:dyDescent="0.2">
      <c r="B38" s="168">
        <v>49</v>
      </c>
      <c r="C38" s="151" t="s">
        <v>558</v>
      </c>
      <c r="D38" s="151" t="s">
        <v>267</v>
      </c>
      <c r="E38" s="152"/>
      <c r="F38" s="153" t="s">
        <v>559</v>
      </c>
      <c r="G38" s="154" t="s">
        <v>269</v>
      </c>
      <c r="H38" s="188">
        <v>33.64</v>
      </c>
      <c r="I38" s="156" t="s">
        <v>69</v>
      </c>
      <c r="J38" s="208" t="str">
        <f>VLOOKUP(I38,Leistungswerte!$C$25:$AB$47,4,FALSE)</f>
        <v>Verkehrsflächen (Flure, Foyer, Eingangsbereiche) 
EG (MANUELL)</v>
      </c>
      <c r="K38" s="157" t="s">
        <v>101</v>
      </c>
      <c r="L38" s="116">
        <f>VLOOKUP(K38,Jahresfaktoren!$B$8:$E$25,3,FALSE)</f>
        <v>189</v>
      </c>
      <c r="M38" s="117">
        <f>Stundensatz_Unterhalt!$S$76</f>
        <v>0</v>
      </c>
      <c r="N38" s="109">
        <f>VLOOKUP(I38,Leistungswerte!$C$25:$X$47,13,FALSE)</f>
        <v>0</v>
      </c>
      <c r="O38" s="118">
        <f t="shared" si="1"/>
        <v>6357.96</v>
      </c>
      <c r="P38" s="119" t="e">
        <f t="shared" si="2"/>
        <v>#DIV/0!</v>
      </c>
      <c r="Q38" s="119" t="e">
        <f t="shared" si="3"/>
        <v>#DIV/0!</v>
      </c>
      <c r="R38" s="120" t="e">
        <f t="shared" si="4"/>
        <v>#DIV/0!</v>
      </c>
      <c r="S38" s="140" t="e">
        <f t="shared" si="5"/>
        <v>#DIV/0!</v>
      </c>
      <c r="T38" s="139"/>
      <c r="U38" s="116"/>
      <c r="V38" s="122"/>
      <c r="W38" s="115"/>
      <c r="X38" s="118"/>
      <c r="Y38" s="119"/>
      <c r="Z38" s="119"/>
      <c r="AA38" s="120"/>
      <c r="AB38" s="140"/>
      <c r="AC38" s="192" t="e">
        <f t="shared" si="6"/>
        <v>#DIV/0!</v>
      </c>
      <c r="AD38" s="557"/>
      <c r="AE38" s="558"/>
    </row>
    <row r="39" spans="2:31" s="24" customFormat="1" ht="18.75" customHeight="1" x14ac:dyDescent="0.2">
      <c r="B39" s="168">
        <v>51</v>
      </c>
      <c r="C39" s="151" t="s">
        <v>558</v>
      </c>
      <c r="D39" s="151" t="s">
        <v>267</v>
      </c>
      <c r="E39" s="152">
        <v>24</v>
      </c>
      <c r="F39" s="153" t="s">
        <v>272</v>
      </c>
      <c r="G39" s="154" t="s">
        <v>269</v>
      </c>
      <c r="H39" s="188">
        <v>69.88</v>
      </c>
      <c r="I39" s="156" t="s">
        <v>60</v>
      </c>
      <c r="J39" s="208" t="str">
        <f>VLOOKUP(I39,Leistungswerte!$C$25:$AB$47,4,FALSE)</f>
        <v>Unterrichtsräume</v>
      </c>
      <c r="K39" s="157" t="s">
        <v>129</v>
      </c>
      <c r="L39" s="116">
        <f>VLOOKUP(K39,Jahresfaktoren!$B$8:$E$25,3,FALSE)</f>
        <v>94.5</v>
      </c>
      <c r="M39" s="117">
        <f>Stundensatz_Unterhalt!$S$76</f>
        <v>0</v>
      </c>
      <c r="N39" s="109">
        <f>VLOOKUP(I39,Leistungswerte!$C$25:$X$47,13,FALSE)</f>
        <v>0</v>
      </c>
      <c r="O39" s="118">
        <f t="shared" si="1"/>
        <v>6603.66</v>
      </c>
      <c r="P39" s="119" t="e">
        <f t="shared" si="2"/>
        <v>#DIV/0!</v>
      </c>
      <c r="Q39" s="119" t="e">
        <f t="shared" si="3"/>
        <v>#DIV/0!</v>
      </c>
      <c r="R39" s="120" t="e">
        <f t="shared" si="4"/>
        <v>#DIV/0!</v>
      </c>
      <c r="S39" s="140" t="e">
        <f t="shared" si="5"/>
        <v>#DIV/0!</v>
      </c>
      <c r="T39" s="139" t="s">
        <v>129</v>
      </c>
      <c r="U39" s="116">
        <f>VLOOKUP(T39,Jahresfaktoren!$B$8:$E$25,3,FALSE)</f>
        <v>94.5</v>
      </c>
      <c r="V39" s="117">
        <f>Stundensatz_Unterhalt!$S$76</f>
        <v>0</v>
      </c>
      <c r="W39" s="109">
        <f>VLOOKUP(I39,Leistungswerte!$C$25:$AM$43,28,FALSE)</f>
        <v>0</v>
      </c>
      <c r="X39" s="118">
        <f t="shared" ref="X39" si="32">H39*U39</f>
        <v>6603.66</v>
      </c>
      <c r="Y39" s="119" t="e">
        <f t="shared" ref="Y39" si="33">X39/W39</f>
        <v>#DIV/0!</v>
      </c>
      <c r="Z39" s="119" t="e">
        <f t="shared" ref="Z39" si="34">Y39/U39</f>
        <v>#DIV/0!</v>
      </c>
      <c r="AA39" s="120" t="e">
        <f t="shared" ref="AA39" si="35">IF(Y39=0,0,Y39*V39)</f>
        <v>#DIV/0!</v>
      </c>
      <c r="AB39" s="140" t="e">
        <f t="shared" ref="AB39" si="36">IF(Y39=0,0,AA39/U39)</f>
        <v>#DIV/0!</v>
      </c>
      <c r="AC39" s="192" t="e">
        <f t="shared" si="6"/>
        <v>#DIV/0!</v>
      </c>
      <c r="AD39" s="557"/>
      <c r="AE39" s="558"/>
    </row>
    <row r="40" spans="2:31" s="24" customFormat="1" ht="18.75" customHeight="1" x14ac:dyDescent="0.2">
      <c r="B40" s="168">
        <v>55</v>
      </c>
      <c r="C40" s="151" t="s">
        <v>558</v>
      </c>
      <c r="D40" s="151" t="s">
        <v>267</v>
      </c>
      <c r="E40" s="152" t="s">
        <v>560</v>
      </c>
      <c r="F40" s="153" t="s">
        <v>273</v>
      </c>
      <c r="G40" s="154" t="s">
        <v>269</v>
      </c>
      <c r="H40" s="188">
        <v>19.8</v>
      </c>
      <c r="I40" s="156" t="s">
        <v>67</v>
      </c>
      <c r="J40" s="208" t="str">
        <f>VLOOKUP(I40,Leistungswerte!$C$25:$AB$47,4,FALSE)</f>
        <v>Lehrmittel- und Unterrichtsvorbereitungsräume, Kopierräume, Bürotechnik-, Papiertechnikräume</v>
      </c>
      <c r="K40" s="157" t="s">
        <v>129</v>
      </c>
      <c r="L40" s="116">
        <f>VLOOKUP(K40,Jahresfaktoren!$B$8:$E$25,3,FALSE)</f>
        <v>94.5</v>
      </c>
      <c r="M40" s="117">
        <f>Stundensatz_Unterhalt!$S$76</f>
        <v>0</v>
      </c>
      <c r="N40" s="109">
        <f>VLOOKUP(I40,Leistungswerte!$C$25:$X$47,13,FALSE)</f>
        <v>0</v>
      </c>
      <c r="O40" s="118">
        <f t="shared" si="1"/>
        <v>1871.1000000000001</v>
      </c>
      <c r="P40" s="119" t="e">
        <f t="shared" si="2"/>
        <v>#DIV/0!</v>
      </c>
      <c r="Q40" s="119" t="e">
        <f t="shared" si="3"/>
        <v>#DIV/0!</v>
      </c>
      <c r="R40" s="120" t="e">
        <f t="shared" si="4"/>
        <v>#DIV/0!</v>
      </c>
      <c r="S40" s="140" t="e">
        <f t="shared" si="5"/>
        <v>#DIV/0!</v>
      </c>
      <c r="T40" s="139"/>
      <c r="U40" s="116"/>
      <c r="V40" s="122"/>
      <c r="W40" s="115"/>
      <c r="X40" s="118"/>
      <c r="Y40" s="119"/>
      <c r="Z40" s="119"/>
      <c r="AA40" s="120"/>
      <c r="AB40" s="140"/>
      <c r="AC40" s="192" t="e">
        <f t="shared" si="6"/>
        <v>#DIV/0!</v>
      </c>
      <c r="AD40" s="557"/>
      <c r="AE40" s="558"/>
    </row>
    <row r="41" spans="2:31" s="24" customFormat="1" ht="18.75" customHeight="1" x14ac:dyDescent="0.2">
      <c r="B41" s="168">
        <v>56</v>
      </c>
      <c r="C41" s="151" t="s">
        <v>558</v>
      </c>
      <c r="D41" s="151" t="s">
        <v>267</v>
      </c>
      <c r="E41" s="152">
        <v>25</v>
      </c>
      <c r="F41" s="153" t="s">
        <v>272</v>
      </c>
      <c r="G41" s="154" t="s">
        <v>269</v>
      </c>
      <c r="H41" s="188">
        <v>69.88</v>
      </c>
      <c r="I41" s="156" t="s">
        <v>60</v>
      </c>
      <c r="J41" s="208" t="str">
        <f>VLOOKUP(I41,Leistungswerte!$C$25:$AB$47,4,FALSE)</f>
        <v>Unterrichtsräume</v>
      </c>
      <c r="K41" s="157" t="s">
        <v>129</v>
      </c>
      <c r="L41" s="116">
        <f>VLOOKUP(K41,Jahresfaktoren!$B$8:$E$25,3,FALSE)</f>
        <v>94.5</v>
      </c>
      <c r="M41" s="117">
        <f>Stundensatz_Unterhalt!$S$76</f>
        <v>0</v>
      </c>
      <c r="N41" s="109">
        <f>VLOOKUP(I41,Leistungswerte!$C$25:$X$47,13,FALSE)</f>
        <v>0</v>
      </c>
      <c r="O41" s="118">
        <f t="shared" si="1"/>
        <v>6603.66</v>
      </c>
      <c r="P41" s="119" t="e">
        <f t="shared" si="2"/>
        <v>#DIV/0!</v>
      </c>
      <c r="Q41" s="119" t="e">
        <f t="shared" si="3"/>
        <v>#DIV/0!</v>
      </c>
      <c r="R41" s="120" t="e">
        <f t="shared" si="4"/>
        <v>#DIV/0!</v>
      </c>
      <c r="S41" s="140" t="e">
        <f t="shared" si="5"/>
        <v>#DIV/0!</v>
      </c>
      <c r="T41" s="139" t="s">
        <v>129</v>
      </c>
      <c r="U41" s="116">
        <f>VLOOKUP(T41,Jahresfaktoren!$B$8:$E$25,3,FALSE)</f>
        <v>94.5</v>
      </c>
      <c r="V41" s="117">
        <f>Stundensatz_Unterhalt!$S$76</f>
        <v>0</v>
      </c>
      <c r="W41" s="109">
        <f>VLOOKUP(I41,Leistungswerte!$C$25:$AM$43,28,FALSE)</f>
        <v>0</v>
      </c>
      <c r="X41" s="118">
        <f t="shared" ref="X41" si="37">H41*U41</f>
        <v>6603.66</v>
      </c>
      <c r="Y41" s="119" t="e">
        <f t="shared" ref="Y41" si="38">X41/W41</f>
        <v>#DIV/0!</v>
      </c>
      <c r="Z41" s="119" t="e">
        <f t="shared" ref="Z41" si="39">Y41/U41</f>
        <v>#DIV/0!</v>
      </c>
      <c r="AA41" s="120" t="e">
        <f t="shared" ref="AA41" si="40">IF(Y41=0,0,Y41*V41)</f>
        <v>#DIV/0!</v>
      </c>
      <c r="AB41" s="140" t="e">
        <f t="shared" ref="AB41" si="41">IF(Y41=0,0,AA41/U41)</f>
        <v>#DIV/0!</v>
      </c>
      <c r="AC41" s="192" t="e">
        <f t="shared" si="6"/>
        <v>#DIV/0!</v>
      </c>
      <c r="AD41" s="557"/>
      <c r="AE41" s="558"/>
    </row>
    <row r="42" spans="2:31" s="24" customFormat="1" ht="18.75" customHeight="1" x14ac:dyDescent="0.2">
      <c r="B42" s="168">
        <v>58</v>
      </c>
      <c r="C42" s="151" t="s">
        <v>558</v>
      </c>
      <c r="D42" s="151" t="s">
        <v>267</v>
      </c>
      <c r="E42" s="152" t="s">
        <v>561</v>
      </c>
      <c r="F42" s="153" t="s">
        <v>273</v>
      </c>
      <c r="G42" s="154" t="s">
        <v>269</v>
      </c>
      <c r="H42" s="188">
        <v>19.8</v>
      </c>
      <c r="I42" s="156" t="s">
        <v>67</v>
      </c>
      <c r="J42" s="208" t="str">
        <f>VLOOKUP(I42,Leistungswerte!$C$25:$AB$47,4,FALSE)</f>
        <v>Lehrmittel- und Unterrichtsvorbereitungsräume, Kopierräume, Bürotechnik-, Papiertechnikräume</v>
      </c>
      <c r="K42" s="157" t="s">
        <v>129</v>
      </c>
      <c r="L42" s="116">
        <f>VLOOKUP(K42,Jahresfaktoren!$B$8:$E$25,3,FALSE)</f>
        <v>94.5</v>
      </c>
      <c r="M42" s="117">
        <f>Stundensatz_Unterhalt!$S$76</f>
        <v>0</v>
      </c>
      <c r="N42" s="109">
        <f>VLOOKUP(I42,Leistungswerte!$C$25:$X$47,13,FALSE)</f>
        <v>0</v>
      </c>
      <c r="O42" s="118">
        <f t="shared" si="1"/>
        <v>1871.1000000000001</v>
      </c>
      <c r="P42" s="119" t="e">
        <f t="shared" si="2"/>
        <v>#DIV/0!</v>
      </c>
      <c r="Q42" s="119" t="e">
        <f t="shared" si="3"/>
        <v>#DIV/0!</v>
      </c>
      <c r="R42" s="120" t="e">
        <f t="shared" si="4"/>
        <v>#DIV/0!</v>
      </c>
      <c r="S42" s="140" t="e">
        <f t="shared" si="5"/>
        <v>#DIV/0!</v>
      </c>
      <c r="T42" s="139"/>
      <c r="U42" s="116"/>
      <c r="V42" s="122"/>
      <c r="W42" s="115"/>
      <c r="X42" s="118"/>
      <c r="Y42" s="119"/>
      <c r="Z42" s="119"/>
      <c r="AA42" s="120"/>
      <c r="AB42" s="140"/>
      <c r="AC42" s="192" t="e">
        <f t="shared" si="6"/>
        <v>#DIV/0!</v>
      </c>
      <c r="AD42" s="557"/>
      <c r="AE42" s="558"/>
    </row>
    <row r="43" spans="2:31" s="24" customFormat="1" ht="18.75" customHeight="1" x14ac:dyDescent="0.2">
      <c r="B43" s="168">
        <v>60</v>
      </c>
      <c r="C43" s="151" t="s">
        <v>562</v>
      </c>
      <c r="D43" s="151" t="s">
        <v>267</v>
      </c>
      <c r="E43" s="152"/>
      <c r="F43" s="153" t="s">
        <v>563</v>
      </c>
      <c r="G43" s="154" t="s">
        <v>564</v>
      </c>
      <c r="H43" s="188">
        <v>223.59</v>
      </c>
      <c r="I43" s="156" t="s">
        <v>69</v>
      </c>
      <c r="J43" s="208" t="str">
        <f>VLOOKUP(I43,Leistungswerte!$C$25:$AB$47,4,FALSE)</f>
        <v>Verkehrsflächen (Flure, Foyer, Eingangsbereiche) 
EG (MANUELL)</v>
      </c>
      <c r="K43" s="157" t="s">
        <v>101</v>
      </c>
      <c r="L43" s="116">
        <f>VLOOKUP(K43,Jahresfaktoren!$B$8:$E$25,3,FALSE)</f>
        <v>189</v>
      </c>
      <c r="M43" s="117">
        <f>Stundensatz_Unterhalt!$S$76</f>
        <v>0</v>
      </c>
      <c r="N43" s="109">
        <f>VLOOKUP(I43,Leistungswerte!$C$25:$X$47,13,FALSE)</f>
        <v>0</v>
      </c>
      <c r="O43" s="118">
        <f t="shared" si="1"/>
        <v>42258.51</v>
      </c>
      <c r="P43" s="119" t="e">
        <f t="shared" si="2"/>
        <v>#DIV/0!</v>
      </c>
      <c r="Q43" s="119" t="e">
        <f t="shared" si="3"/>
        <v>#DIV/0!</v>
      </c>
      <c r="R43" s="120" t="e">
        <f t="shared" si="4"/>
        <v>#DIV/0!</v>
      </c>
      <c r="S43" s="140" t="e">
        <f t="shared" si="5"/>
        <v>#DIV/0!</v>
      </c>
      <c r="T43" s="139"/>
      <c r="U43" s="116"/>
      <c r="V43" s="122"/>
      <c r="W43" s="115"/>
      <c r="X43" s="118"/>
      <c r="Y43" s="119"/>
      <c r="Z43" s="119"/>
      <c r="AA43" s="120"/>
      <c r="AB43" s="140"/>
      <c r="AC43" s="192" t="e">
        <f t="shared" si="6"/>
        <v>#DIV/0!</v>
      </c>
      <c r="AD43" s="557"/>
      <c r="AE43" s="558"/>
    </row>
    <row r="44" spans="2:31" s="24" customFormat="1" ht="18.75" customHeight="1" x14ac:dyDescent="0.2">
      <c r="B44" s="168">
        <v>62</v>
      </c>
      <c r="C44" s="151" t="s">
        <v>562</v>
      </c>
      <c r="D44" s="151" t="s">
        <v>267</v>
      </c>
      <c r="E44" s="152">
        <v>45</v>
      </c>
      <c r="F44" s="153" t="s">
        <v>565</v>
      </c>
      <c r="G44" s="154" t="s">
        <v>564</v>
      </c>
      <c r="H44" s="188">
        <v>23.33</v>
      </c>
      <c r="I44" s="156" t="s">
        <v>88</v>
      </c>
      <c r="J44" s="208" t="str">
        <f>VLOOKUP(I44,Leistungswerte!$C$25:$AB$47,4,FALSE)</f>
        <v>Sanitärbereiche (Toiletten, Umkleideräume, Waschräume, Duschen)</v>
      </c>
      <c r="K44" s="157" t="s">
        <v>101</v>
      </c>
      <c r="L44" s="116">
        <f>VLOOKUP(K44,Jahresfaktoren!$B$8:$E$25,3,FALSE)</f>
        <v>189</v>
      </c>
      <c r="M44" s="117">
        <f>Stundensatz_Unterhalt!$S$76</f>
        <v>0</v>
      </c>
      <c r="N44" s="109">
        <f>VLOOKUP(I44,Leistungswerte!$C$25:$X$47,13,FALSE)</f>
        <v>0</v>
      </c>
      <c r="O44" s="118">
        <f t="shared" si="1"/>
        <v>4409.37</v>
      </c>
      <c r="P44" s="119" t="e">
        <f t="shared" si="2"/>
        <v>#DIV/0!</v>
      </c>
      <c r="Q44" s="119" t="e">
        <f t="shared" si="3"/>
        <v>#DIV/0!</v>
      </c>
      <c r="R44" s="120" t="e">
        <f t="shared" si="4"/>
        <v>#DIV/0!</v>
      </c>
      <c r="S44" s="140" t="e">
        <f t="shared" si="5"/>
        <v>#DIV/0!</v>
      </c>
      <c r="T44" s="139"/>
      <c r="U44" s="116"/>
      <c r="V44" s="122"/>
      <c r="W44" s="115"/>
      <c r="X44" s="118"/>
      <c r="Y44" s="119"/>
      <c r="Z44" s="119"/>
      <c r="AA44" s="120"/>
      <c r="AB44" s="140"/>
      <c r="AC44" s="192" t="e">
        <f t="shared" si="6"/>
        <v>#DIV/0!</v>
      </c>
      <c r="AD44" s="557"/>
      <c r="AE44" s="558"/>
    </row>
    <row r="45" spans="2:31" s="24" customFormat="1" ht="18.75" customHeight="1" x14ac:dyDescent="0.2">
      <c r="B45" s="168">
        <v>64</v>
      </c>
      <c r="C45" s="151" t="s">
        <v>562</v>
      </c>
      <c r="D45" s="151" t="s">
        <v>267</v>
      </c>
      <c r="E45" s="152">
        <v>46</v>
      </c>
      <c r="F45" s="153" t="s">
        <v>566</v>
      </c>
      <c r="G45" s="154" t="s">
        <v>564</v>
      </c>
      <c r="H45" s="188">
        <v>23.33</v>
      </c>
      <c r="I45" s="156" t="s">
        <v>88</v>
      </c>
      <c r="J45" s="208" t="str">
        <f>VLOOKUP(I45,Leistungswerte!$C$25:$AB$47,4,FALSE)</f>
        <v>Sanitärbereiche (Toiletten, Umkleideräume, Waschräume, Duschen)</v>
      </c>
      <c r="K45" s="157" t="s">
        <v>101</v>
      </c>
      <c r="L45" s="116">
        <f>VLOOKUP(K45,Jahresfaktoren!$B$8:$E$25,3,FALSE)</f>
        <v>189</v>
      </c>
      <c r="M45" s="117">
        <f>Stundensatz_Unterhalt!$S$76</f>
        <v>0</v>
      </c>
      <c r="N45" s="109">
        <f>VLOOKUP(I45,Leistungswerte!$C$25:$X$47,13,FALSE)</f>
        <v>0</v>
      </c>
      <c r="O45" s="118">
        <f t="shared" si="1"/>
        <v>4409.37</v>
      </c>
      <c r="P45" s="119" t="e">
        <f t="shared" si="2"/>
        <v>#DIV/0!</v>
      </c>
      <c r="Q45" s="119" t="e">
        <f t="shared" si="3"/>
        <v>#DIV/0!</v>
      </c>
      <c r="R45" s="120" t="e">
        <f t="shared" si="4"/>
        <v>#DIV/0!</v>
      </c>
      <c r="S45" s="140" t="e">
        <f t="shared" si="5"/>
        <v>#DIV/0!</v>
      </c>
      <c r="T45" s="139"/>
      <c r="U45" s="116"/>
      <c r="V45" s="122"/>
      <c r="W45" s="115"/>
      <c r="X45" s="118"/>
      <c r="Y45" s="119"/>
      <c r="Z45" s="119"/>
      <c r="AA45" s="120"/>
      <c r="AB45" s="140"/>
      <c r="AC45" s="192" t="e">
        <f t="shared" si="6"/>
        <v>#DIV/0!</v>
      </c>
      <c r="AD45" s="557"/>
      <c r="AE45" s="558"/>
    </row>
    <row r="46" spans="2:31" s="24" customFormat="1" ht="18.75" customHeight="1" x14ac:dyDescent="0.2">
      <c r="B46" s="168">
        <v>65</v>
      </c>
      <c r="C46" s="151" t="s">
        <v>567</v>
      </c>
      <c r="D46" s="151" t="s">
        <v>267</v>
      </c>
      <c r="E46" s="152"/>
      <c r="F46" s="153" t="s">
        <v>568</v>
      </c>
      <c r="G46" s="154" t="s">
        <v>543</v>
      </c>
      <c r="H46" s="188">
        <v>75.239999999999995</v>
      </c>
      <c r="I46" s="156" t="s">
        <v>69</v>
      </c>
      <c r="J46" s="208" t="str">
        <f>VLOOKUP(I46,Leistungswerte!$C$25:$AB$47,4,FALSE)</f>
        <v>Verkehrsflächen (Flure, Foyer, Eingangsbereiche) 
EG (MANUELL)</v>
      </c>
      <c r="K46" s="157" t="s">
        <v>101</v>
      </c>
      <c r="L46" s="116">
        <f>VLOOKUP(K46,Jahresfaktoren!$B$8:$E$25,3,FALSE)</f>
        <v>189</v>
      </c>
      <c r="M46" s="117">
        <f>Stundensatz_Unterhalt!$S$76</f>
        <v>0</v>
      </c>
      <c r="N46" s="109">
        <f>VLOOKUP(I46,Leistungswerte!$C$25:$X$47,13,FALSE)</f>
        <v>0</v>
      </c>
      <c r="O46" s="118">
        <f t="shared" si="1"/>
        <v>14220.359999999999</v>
      </c>
      <c r="P46" s="119" t="e">
        <f t="shared" si="2"/>
        <v>#DIV/0!</v>
      </c>
      <c r="Q46" s="119" t="e">
        <f t="shared" si="3"/>
        <v>#DIV/0!</v>
      </c>
      <c r="R46" s="120" t="e">
        <f t="shared" si="4"/>
        <v>#DIV/0!</v>
      </c>
      <c r="S46" s="140" t="e">
        <f t="shared" si="5"/>
        <v>#DIV/0!</v>
      </c>
      <c r="T46" s="139"/>
      <c r="U46" s="116"/>
      <c r="V46" s="122"/>
      <c r="W46" s="115"/>
      <c r="X46" s="118"/>
      <c r="Y46" s="119"/>
      <c r="Z46" s="119"/>
      <c r="AA46" s="120"/>
      <c r="AB46" s="140"/>
      <c r="AC46" s="192" t="e">
        <f t="shared" si="6"/>
        <v>#DIV/0!</v>
      </c>
      <c r="AD46" s="557"/>
      <c r="AE46" s="558"/>
    </row>
    <row r="47" spans="2:31" s="24" customFormat="1" ht="18.75" customHeight="1" x14ac:dyDescent="0.2">
      <c r="B47" s="168">
        <v>66</v>
      </c>
      <c r="C47" s="151" t="s">
        <v>567</v>
      </c>
      <c r="D47" s="151" t="s">
        <v>267</v>
      </c>
      <c r="E47" s="152" t="s">
        <v>569</v>
      </c>
      <c r="F47" s="153" t="s">
        <v>282</v>
      </c>
      <c r="G47" s="154" t="s">
        <v>269</v>
      </c>
      <c r="H47" s="188">
        <v>169.13</v>
      </c>
      <c r="I47" s="156" t="s">
        <v>65</v>
      </c>
      <c r="J47" s="208" t="str">
        <f>VLOOKUP(I47,Leistungswerte!$C$25:$AB$47,4,FALSE)</f>
        <v>Verwaltungs- und Büroräume, Lehrerzimmer, Besprechungs- und Konferenzräume</v>
      </c>
      <c r="K47" s="157" t="s">
        <v>129</v>
      </c>
      <c r="L47" s="116">
        <f>VLOOKUP(K47,Jahresfaktoren!$B$8:$E$25,3,FALSE)</f>
        <v>94.5</v>
      </c>
      <c r="M47" s="117">
        <f>Stundensatz_Unterhalt!$S$76</f>
        <v>0</v>
      </c>
      <c r="N47" s="109">
        <f>VLOOKUP(I47,Leistungswerte!$C$25:$X$47,13,FALSE)</f>
        <v>0</v>
      </c>
      <c r="O47" s="118">
        <f t="shared" si="1"/>
        <v>15982.785</v>
      </c>
      <c r="P47" s="119" t="e">
        <f t="shared" si="2"/>
        <v>#DIV/0!</v>
      </c>
      <c r="Q47" s="119" t="e">
        <f t="shared" si="3"/>
        <v>#DIV/0!</v>
      </c>
      <c r="R47" s="120" t="e">
        <f t="shared" si="4"/>
        <v>#DIV/0!</v>
      </c>
      <c r="S47" s="140" t="e">
        <f t="shared" si="5"/>
        <v>#DIV/0!</v>
      </c>
      <c r="T47" s="139" t="s">
        <v>129</v>
      </c>
      <c r="U47" s="116">
        <f>VLOOKUP(T47,Jahresfaktoren!$B$8:$E$25,3,FALSE)</f>
        <v>94.5</v>
      </c>
      <c r="V47" s="117">
        <f>Stundensatz_Unterhalt!$S$76</f>
        <v>0</v>
      </c>
      <c r="W47" s="109">
        <f>VLOOKUP(I47,Leistungswerte!$C$25:$AM$43,28,FALSE)</f>
        <v>0</v>
      </c>
      <c r="X47" s="118">
        <f t="shared" ref="X47:X49" si="42">H47*U47</f>
        <v>15982.785</v>
      </c>
      <c r="Y47" s="119" t="e">
        <f t="shared" ref="Y47:Y49" si="43">X47/W47</f>
        <v>#DIV/0!</v>
      </c>
      <c r="Z47" s="119" t="e">
        <f t="shared" ref="Z47:Z49" si="44">Y47/U47</f>
        <v>#DIV/0!</v>
      </c>
      <c r="AA47" s="120" t="e">
        <f t="shared" ref="AA47:AA49" si="45">IF(Y47=0,0,Y47*V47)</f>
        <v>#DIV/0!</v>
      </c>
      <c r="AB47" s="140" t="e">
        <f t="shared" ref="AB47:AB49" si="46">IF(Y47=0,0,AA47/U47)</f>
        <v>#DIV/0!</v>
      </c>
      <c r="AC47" s="192" t="e">
        <f t="shared" si="6"/>
        <v>#DIV/0!</v>
      </c>
      <c r="AD47" s="557"/>
      <c r="AE47" s="558"/>
    </row>
    <row r="48" spans="2:31" s="24" customFormat="1" ht="18.75" customHeight="1" x14ac:dyDescent="0.2">
      <c r="B48" s="168">
        <v>70</v>
      </c>
      <c r="C48" s="151" t="s">
        <v>567</v>
      </c>
      <c r="D48" s="151" t="s">
        <v>267</v>
      </c>
      <c r="E48" s="152">
        <v>54</v>
      </c>
      <c r="F48" s="153" t="s">
        <v>570</v>
      </c>
      <c r="G48" s="154" t="s">
        <v>269</v>
      </c>
      <c r="H48" s="188">
        <v>13.59</v>
      </c>
      <c r="I48" s="156" t="s">
        <v>65</v>
      </c>
      <c r="J48" s="208" t="str">
        <f>VLOOKUP(I48,Leistungswerte!$C$25:$AB$47,4,FALSE)</f>
        <v>Verwaltungs- und Büroräume, Lehrerzimmer, Besprechungs- und Konferenzräume</v>
      </c>
      <c r="K48" s="157" t="s">
        <v>129</v>
      </c>
      <c r="L48" s="116">
        <f>VLOOKUP(K48,Jahresfaktoren!$B$8:$E$25,3,FALSE)</f>
        <v>94.5</v>
      </c>
      <c r="M48" s="117">
        <f>Stundensatz_Unterhalt!$S$76</f>
        <v>0</v>
      </c>
      <c r="N48" s="109">
        <f>VLOOKUP(I48,Leistungswerte!$C$25:$X$47,13,FALSE)</f>
        <v>0</v>
      </c>
      <c r="O48" s="118">
        <f t="shared" si="1"/>
        <v>1284.2549999999999</v>
      </c>
      <c r="P48" s="119" t="e">
        <f t="shared" si="2"/>
        <v>#DIV/0!</v>
      </c>
      <c r="Q48" s="119" t="e">
        <f t="shared" si="3"/>
        <v>#DIV/0!</v>
      </c>
      <c r="R48" s="120" t="e">
        <f t="shared" si="4"/>
        <v>#DIV/0!</v>
      </c>
      <c r="S48" s="140" t="e">
        <f t="shared" si="5"/>
        <v>#DIV/0!</v>
      </c>
      <c r="T48" s="139" t="s">
        <v>129</v>
      </c>
      <c r="U48" s="116">
        <f>VLOOKUP(T48,Jahresfaktoren!$B$8:$E$25,3,FALSE)</f>
        <v>94.5</v>
      </c>
      <c r="V48" s="117">
        <f>Stundensatz_Unterhalt!$S$76</f>
        <v>0</v>
      </c>
      <c r="W48" s="109">
        <f>VLOOKUP(I48,Leistungswerte!$C$25:$AM$43,28,FALSE)</f>
        <v>0</v>
      </c>
      <c r="X48" s="118">
        <f t="shared" si="42"/>
        <v>1284.2549999999999</v>
      </c>
      <c r="Y48" s="119" t="e">
        <f t="shared" si="43"/>
        <v>#DIV/0!</v>
      </c>
      <c r="Z48" s="119" t="e">
        <f t="shared" si="44"/>
        <v>#DIV/0!</v>
      </c>
      <c r="AA48" s="120" t="e">
        <f t="shared" si="45"/>
        <v>#DIV/0!</v>
      </c>
      <c r="AB48" s="140" t="e">
        <f t="shared" si="46"/>
        <v>#DIV/0!</v>
      </c>
      <c r="AC48" s="192" t="e">
        <f t="shared" si="6"/>
        <v>#DIV/0!</v>
      </c>
      <c r="AD48" s="557"/>
      <c r="AE48" s="558"/>
    </row>
    <row r="49" spans="2:31" s="24" customFormat="1" ht="18.75" customHeight="1" x14ac:dyDescent="0.2">
      <c r="B49" s="168">
        <v>74</v>
      </c>
      <c r="C49" s="151" t="s">
        <v>567</v>
      </c>
      <c r="D49" s="151" t="s">
        <v>267</v>
      </c>
      <c r="E49" s="152">
        <v>55</v>
      </c>
      <c r="F49" s="153" t="s">
        <v>571</v>
      </c>
      <c r="G49" s="154" t="s">
        <v>269</v>
      </c>
      <c r="H49" s="188">
        <v>52.58</v>
      </c>
      <c r="I49" s="156" t="s">
        <v>63</v>
      </c>
      <c r="J49" s="208" t="str">
        <f>VLOOKUP(I49,Leistungswerte!$C$25:$AB$47,4,FALSE)</f>
        <v>Fachräume (Chemie-, Biologie- und Phyiskräume, Kunst- und Musikräume)</v>
      </c>
      <c r="K49" s="157" t="s">
        <v>129</v>
      </c>
      <c r="L49" s="116">
        <f>VLOOKUP(K49,Jahresfaktoren!$B$8:$E$25,3,FALSE)</f>
        <v>94.5</v>
      </c>
      <c r="M49" s="117">
        <f>Stundensatz_Unterhalt!$S$76</f>
        <v>0</v>
      </c>
      <c r="N49" s="109">
        <f>VLOOKUP(I49,Leistungswerte!$C$25:$X$47,13,FALSE)</f>
        <v>0</v>
      </c>
      <c r="O49" s="118">
        <f t="shared" si="1"/>
        <v>4968.8099999999995</v>
      </c>
      <c r="P49" s="119" t="e">
        <f t="shared" si="2"/>
        <v>#DIV/0!</v>
      </c>
      <c r="Q49" s="119" t="e">
        <f t="shared" si="3"/>
        <v>#DIV/0!</v>
      </c>
      <c r="R49" s="120" t="e">
        <f t="shared" si="4"/>
        <v>#DIV/0!</v>
      </c>
      <c r="S49" s="140" t="e">
        <f t="shared" si="5"/>
        <v>#DIV/0!</v>
      </c>
      <c r="T49" s="139" t="s">
        <v>129</v>
      </c>
      <c r="U49" s="116">
        <f>VLOOKUP(T49,Jahresfaktoren!$B$8:$E$25,3,FALSE)</f>
        <v>94.5</v>
      </c>
      <c r="V49" s="117">
        <f>Stundensatz_Unterhalt!$S$76</f>
        <v>0</v>
      </c>
      <c r="W49" s="109">
        <f>VLOOKUP(I49,Leistungswerte!$C$25:$AM$43,28,FALSE)</f>
        <v>0</v>
      </c>
      <c r="X49" s="118">
        <f t="shared" si="42"/>
        <v>4968.8099999999995</v>
      </c>
      <c r="Y49" s="119" t="e">
        <f t="shared" si="43"/>
        <v>#DIV/0!</v>
      </c>
      <c r="Z49" s="119" t="e">
        <f t="shared" si="44"/>
        <v>#DIV/0!</v>
      </c>
      <c r="AA49" s="120" t="e">
        <f t="shared" si="45"/>
        <v>#DIV/0!</v>
      </c>
      <c r="AB49" s="140" t="e">
        <f t="shared" si="46"/>
        <v>#DIV/0!</v>
      </c>
      <c r="AC49" s="192" t="e">
        <f t="shared" si="6"/>
        <v>#DIV/0!</v>
      </c>
      <c r="AD49" s="557"/>
      <c r="AE49" s="558"/>
    </row>
    <row r="50" spans="2:31" s="24" customFormat="1" ht="18.75" customHeight="1" x14ac:dyDescent="0.2">
      <c r="B50" s="168">
        <v>79</v>
      </c>
      <c r="C50" s="151" t="s">
        <v>567</v>
      </c>
      <c r="D50" s="151" t="s">
        <v>267</v>
      </c>
      <c r="E50" s="152" t="s">
        <v>572</v>
      </c>
      <c r="F50" s="153" t="s">
        <v>273</v>
      </c>
      <c r="G50" s="154" t="s">
        <v>269</v>
      </c>
      <c r="H50" s="188">
        <v>9.31</v>
      </c>
      <c r="I50" s="156" t="s">
        <v>67</v>
      </c>
      <c r="J50" s="208" t="str">
        <f>VLOOKUP(I50,Leistungswerte!$C$25:$AB$47,4,FALSE)</f>
        <v>Lehrmittel- und Unterrichtsvorbereitungsräume, Kopierräume, Bürotechnik-, Papiertechnikräume</v>
      </c>
      <c r="K50" s="157" t="s">
        <v>129</v>
      </c>
      <c r="L50" s="116">
        <f>VLOOKUP(K50,Jahresfaktoren!$B$8:$E$25,3,FALSE)</f>
        <v>94.5</v>
      </c>
      <c r="M50" s="117">
        <f>Stundensatz_Unterhalt!$S$76</f>
        <v>0</v>
      </c>
      <c r="N50" s="109">
        <f>VLOOKUP(I50,Leistungswerte!$C$25:$X$47,13,FALSE)</f>
        <v>0</v>
      </c>
      <c r="O50" s="118">
        <f t="shared" si="1"/>
        <v>879.79500000000007</v>
      </c>
      <c r="P50" s="119" t="e">
        <f t="shared" si="2"/>
        <v>#DIV/0!</v>
      </c>
      <c r="Q50" s="119" t="e">
        <f t="shared" si="3"/>
        <v>#DIV/0!</v>
      </c>
      <c r="R50" s="120" t="e">
        <f t="shared" si="4"/>
        <v>#DIV/0!</v>
      </c>
      <c r="S50" s="140" t="e">
        <f t="shared" si="5"/>
        <v>#DIV/0!</v>
      </c>
      <c r="T50" s="139"/>
      <c r="U50" s="116"/>
      <c r="V50" s="122"/>
      <c r="W50" s="115"/>
      <c r="X50" s="118"/>
      <c r="Y50" s="119"/>
      <c r="Z50" s="119"/>
      <c r="AA50" s="120"/>
      <c r="AB50" s="140"/>
      <c r="AC50" s="192" t="e">
        <f t="shared" si="6"/>
        <v>#DIV/0!</v>
      </c>
      <c r="AD50" s="557"/>
      <c r="AE50" s="558"/>
    </row>
    <row r="51" spans="2:31" s="24" customFormat="1" ht="18.75" customHeight="1" x14ac:dyDescent="0.2">
      <c r="B51" s="168">
        <v>80</v>
      </c>
      <c r="C51" s="151" t="s">
        <v>573</v>
      </c>
      <c r="D51" s="151" t="s">
        <v>267</v>
      </c>
      <c r="E51" s="152"/>
      <c r="F51" s="153" t="s">
        <v>574</v>
      </c>
      <c r="G51" s="154" t="s">
        <v>564</v>
      </c>
      <c r="H51" s="188">
        <v>47.52</v>
      </c>
      <c r="I51" s="156" t="s">
        <v>69</v>
      </c>
      <c r="J51" s="208" t="str">
        <f>VLOOKUP(I51,Leistungswerte!$C$25:$AB$47,4,FALSE)</f>
        <v>Verkehrsflächen (Flure, Foyer, Eingangsbereiche) 
EG (MANUELL)</v>
      </c>
      <c r="K51" s="157" t="s">
        <v>101</v>
      </c>
      <c r="L51" s="116">
        <f>VLOOKUP(K51,Jahresfaktoren!$B$8:$E$25,3,FALSE)</f>
        <v>189</v>
      </c>
      <c r="M51" s="117">
        <f>Stundensatz_Unterhalt!$S$76</f>
        <v>0</v>
      </c>
      <c r="N51" s="109">
        <f>VLOOKUP(I51,Leistungswerte!$C$25:$X$47,13,FALSE)</f>
        <v>0</v>
      </c>
      <c r="O51" s="118">
        <f t="shared" si="1"/>
        <v>8981.2800000000007</v>
      </c>
      <c r="P51" s="119" t="e">
        <f t="shared" si="2"/>
        <v>#DIV/0!</v>
      </c>
      <c r="Q51" s="119" t="e">
        <f t="shared" si="3"/>
        <v>#DIV/0!</v>
      </c>
      <c r="R51" s="120" t="e">
        <f t="shared" si="4"/>
        <v>#DIV/0!</v>
      </c>
      <c r="S51" s="140" t="e">
        <f t="shared" si="5"/>
        <v>#DIV/0!</v>
      </c>
      <c r="T51" s="139"/>
      <c r="U51" s="116"/>
      <c r="V51" s="122"/>
      <c r="W51" s="115"/>
      <c r="X51" s="118"/>
      <c r="Y51" s="119"/>
      <c r="Z51" s="119"/>
      <c r="AA51" s="120"/>
      <c r="AB51" s="140"/>
      <c r="AC51" s="192" t="e">
        <f t="shared" si="6"/>
        <v>#DIV/0!</v>
      </c>
      <c r="AD51" s="557"/>
      <c r="AE51" s="558"/>
    </row>
    <row r="52" spans="2:31" s="24" customFormat="1" ht="18.75" customHeight="1" x14ac:dyDescent="0.2">
      <c r="B52" s="168">
        <v>82</v>
      </c>
      <c r="C52" s="151" t="s">
        <v>573</v>
      </c>
      <c r="D52" s="151" t="s">
        <v>267</v>
      </c>
      <c r="E52" s="152"/>
      <c r="F52" s="153" t="s">
        <v>382</v>
      </c>
      <c r="G52" s="154" t="s">
        <v>564</v>
      </c>
      <c r="H52" s="188">
        <v>9.6</v>
      </c>
      <c r="I52" s="156" t="s">
        <v>69</v>
      </c>
      <c r="J52" s="208" t="str">
        <f>VLOOKUP(I52,Leistungswerte!$C$25:$AB$47,4,FALSE)</f>
        <v>Verkehrsflächen (Flure, Foyer, Eingangsbereiche) 
EG (MANUELL)</v>
      </c>
      <c r="K52" s="157" t="s">
        <v>101</v>
      </c>
      <c r="L52" s="116">
        <f>VLOOKUP(K52,Jahresfaktoren!$B$8:$E$25,3,FALSE)</f>
        <v>189</v>
      </c>
      <c r="M52" s="117">
        <f>Stundensatz_Unterhalt!$S$76</f>
        <v>0</v>
      </c>
      <c r="N52" s="109">
        <f>VLOOKUP(I52,Leistungswerte!$C$25:$X$47,13,FALSE)</f>
        <v>0</v>
      </c>
      <c r="O52" s="118">
        <f t="shared" si="1"/>
        <v>1814.3999999999999</v>
      </c>
      <c r="P52" s="119" t="e">
        <f t="shared" si="2"/>
        <v>#DIV/0!</v>
      </c>
      <c r="Q52" s="119" t="e">
        <f t="shared" si="3"/>
        <v>#DIV/0!</v>
      </c>
      <c r="R52" s="120" t="e">
        <f t="shared" si="4"/>
        <v>#DIV/0!</v>
      </c>
      <c r="S52" s="140" t="e">
        <f t="shared" si="5"/>
        <v>#DIV/0!</v>
      </c>
      <c r="T52" s="139"/>
      <c r="U52" s="116"/>
      <c r="V52" s="122"/>
      <c r="W52" s="115"/>
      <c r="X52" s="118"/>
      <c r="Y52" s="119"/>
      <c r="Z52" s="119"/>
      <c r="AA52" s="120"/>
      <c r="AB52" s="140"/>
      <c r="AC52" s="192" t="e">
        <f t="shared" si="6"/>
        <v>#DIV/0!</v>
      </c>
      <c r="AD52" s="557"/>
      <c r="AE52" s="558"/>
    </row>
    <row r="53" spans="2:31" s="24" customFormat="1" ht="18.75" customHeight="1" x14ac:dyDescent="0.2">
      <c r="B53" s="168">
        <v>83</v>
      </c>
      <c r="C53" s="151" t="s">
        <v>575</v>
      </c>
      <c r="D53" s="151" t="s">
        <v>267</v>
      </c>
      <c r="E53" s="152"/>
      <c r="F53" s="153" t="s">
        <v>576</v>
      </c>
      <c r="G53" s="154" t="s">
        <v>564</v>
      </c>
      <c r="H53" s="188">
        <v>41.11</v>
      </c>
      <c r="I53" s="156" t="s">
        <v>69</v>
      </c>
      <c r="J53" s="208" t="str">
        <f>VLOOKUP(I53,Leistungswerte!$C$25:$AB$47,4,FALSE)</f>
        <v>Verkehrsflächen (Flure, Foyer, Eingangsbereiche) 
EG (MANUELL)</v>
      </c>
      <c r="K53" s="157" t="s">
        <v>101</v>
      </c>
      <c r="L53" s="116">
        <f>VLOOKUP(K53,Jahresfaktoren!$B$8:$E$25,3,FALSE)</f>
        <v>189</v>
      </c>
      <c r="M53" s="117">
        <f>Stundensatz_Unterhalt!$S$76</f>
        <v>0</v>
      </c>
      <c r="N53" s="109">
        <f>VLOOKUP(I53,Leistungswerte!$C$25:$X$47,13,FALSE)</f>
        <v>0</v>
      </c>
      <c r="O53" s="118">
        <f t="shared" si="1"/>
        <v>7769.79</v>
      </c>
      <c r="P53" s="119" t="e">
        <f t="shared" si="2"/>
        <v>#DIV/0!</v>
      </c>
      <c r="Q53" s="119" t="e">
        <f t="shared" si="3"/>
        <v>#DIV/0!</v>
      </c>
      <c r="R53" s="120" t="e">
        <f t="shared" si="4"/>
        <v>#DIV/0!</v>
      </c>
      <c r="S53" s="140" t="e">
        <f t="shared" si="5"/>
        <v>#DIV/0!</v>
      </c>
      <c r="T53" s="139"/>
      <c r="U53" s="116"/>
      <c r="V53" s="122"/>
      <c r="W53" s="115"/>
      <c r="X53" s="118"/>
      <c r="Y53" s="119"/>
      <c r="Z53" s="119"/>
      <c r="AA53" s="120"/>
      <c r="AB53" s="140"/>
      <c r="AC53" s="192" t="e">
        <f t="shared" si="6"/>
        <v>#DIV/0!</v>
      </c>
      <c r="AD53" s="557"/>
      <c r="AE53" s="558"/>
    </row>
    <row r="54" spans="2:31" s="24" customFormat="1" ht="18.75" customHeight="1" x14ac:dyDescent="0.2">
      <c r="B54" s="168">
        <v>84</v>
      </c>
      <c r="C54" s="151" t="s">
        <v>575</v>
      </c>
      <c r="D54" s="151" t="s">
        <v>267</v>
      </c>
      <c r="E54" s="152">
        <v>36</v>
      </c>
      <c r="F54" s="153" t="s">
        <v>272</v>
      </c>
      <c r="G54" s="154" t="s">
        <v>269</v>
      </c>
      <c r="H54" s="188">
        <v>58.8</v>
      </c>
      <c r="I54" s="156" t="s">
        <v>60</v>
      </c>
      <c r="J54" s="208" t="str">
        <f>VLOOKUP(I54,Leistungswerte!$C$25:$AB$47,4,FALSE)</f>
        <v>Unterrichtsräume</v>
      </c>
      <c r="K54" s="157" t="s">
        <v>129</v>
      </c>
      <c r="L54" s="116">
        <f>VLOOKUP(K54,Jahresfaktoren!$B$8:$E$25,3,FALSE)</f>
        <v>94.5</v>
      </c>
      <c r="M54" s="117">
        <f>Stundensatz_Unterhalt!$S$76</f>
        <v>0</v>
      </c>
      <c r="N54" s="109">
        <f>VLOOKUP(I54,Leistungswerte!$C$25:$X$47,13,FALSE)</f>
        <v>0</v>
      </c>
      <c r="O54" s="118">
        <f t="shared" si="1"/>
        <v>5556.5999999999995</v>
      </c>
      <c r="P54" s="119" t="e">
        <f t="shared" si="2"/>
        <v>#DIV/0!</v>
      </c>
      <c r="Q54" s="119" t="e">
        <f t="shared" si="3"/>
        <v>#DIV/0!</v>
      </c>
      <c r="R54" s="120" t="e">
        <f t="shared" si="4"/>
        <v>#DIV/0!</v>
      </c>
      <c r="S54" s="140" t="e">
        <f t="shared" si="5"/>
        <v>#DIV/0!</v>
      </c>
      <c r="T54" s="139" t="s">
        <v>129</v>
      </c>
      <c r="U54" s="116">
        <f>VLOOKUP(T54,Jahresfaktoren!$B$8:$E$25,3,FALSE)</f>
        <v>94.5</v>
      </c>
      <c r="V54" s="117">
        <f>Stundensatz_Unterhalt!$S$76</f>
        <v>0</v>
      </c>
      <c r="W54" s="109">
        <f>VLOOKUP(I54,Leistungswerte!$C$25:$AM$43,28,FALSE)</f>
        <v>0</v>
      </c>
      <c r="X54" s="118">
        <f t="shared" ref="X54" si="47">H54*U54</f>
        <v>5556.5999999999995</v>
      </c>
      <c r="Y54" s="119" t="e">
        <f t="shared" ref="Y54" si="48">X54/W54</f>
        <v>#DIV/0!</v>
      </c>
      <c r="Z54" s="119" t="e">
        <f t="shared" ref="Z54" si="49">Y54/U54</f>
        <v>#DIV/0!</v>
      </c>
      <c r="AA54" s="120" t="e">
        <f t="shared" ref="AA54" si="50">IF(Y54=0,0,Y54*V54)</f>
        <v>#DIV/0!</v>
      </c>
      <c r="AB54" s="140" t="e">
        <f t="shared" ref="AB54" si="51">IF(Y54=0,0,AA54/U54)</f>
        <v>#DIV/0!</v>
      </c>
      <c r="AC54" s="192" t="e">
        <f t="shared" si="6"/>
        <v>#DIV/0!</v>
      </c>
      <c r="AD54" s="557"/>
      <c r="AE54" s="558"/>
    </row>
    <row r="55" spans="2:31" s="24" customFormat="1" ht="18.75" customHeight="1" x14ac:dyDescent="0.2">
      <c r="B55" s="168">
        <v>87</v>
      </c>
      <c r="C55" s="151" t="s">
        <v>575</v>
      </c>
      <c r="D55" s="151" t="s">
        <v>267</v>
      </c>
      <c r="E55" s="152" t="s">
        <v>577</v>
      </c>
      <c r="F55" s="153" t="s">
        <v>578</v>
      </c>
      <c r="G55" s="154" t="s">
        <v>564</v>
      </c>
      <c r="H55" s="188">
        <v>45.92</v>
      </c>
      <c r="I55" s="156" t="s">
        <v>94</v>
      </c>
      <c r="J55" s="208" t="str">
        <f>VLOOKUP(I55,Leistungswerte!$C$25:$AB$47,4,FALSE)</f>
        <v>Küchen zur Schülerverpflegung</v>
      </c>
      <c r="K55" s="157" t="s">
        <v>101</v>
      </c>
      <c r="L55" s="116">
        <f>VLOOKUP(K55,Jahresfaktoren!$B$8:$E$25,3,FALSE)</f>
        <v>189</v>
      </c>
      <c r="M55" s="117">
        <f>Stundensatz_Unterhalt!$S$76</f>
        <v>0</v>
      </c>
      <c r="N55" s="109">
        <f>VLOOKUP(I55,Leistungswerte!$C$25:$X$47,13,FALSE)</f>
        <v>0</v>
      </c>
      <c r="O55" s="118">
        <f t="shared" si="1"/>
        <v>8678.880000000001</v>
      </c>
      <c r="P55" s="119" t="e">
        <f t="shared" si="2"/>
        <v>#DIV/0!</v>
      </c>
      <c r="Q55" s="119" t="e">
        <f t="shared" si="3"/>
        <v>#DIV/0!</v>
      </c>
      <c r="R55" s="120" t="e">
        <f t="shared" si="4"/>
        <v>#DIV/0!</v>
      </c>
      <c r="S55" s="140" t="e">
        <f t="shared" si="5"/>
        <v>#DIV/0!</v>
      </c>
      <c r="T55" s="139"/>
      <c r="U55" s="116"/>
      <c r="V55" s="122"/>
      <c r="W55" s="115"/>
      <c r="X55" s="118"/>
      <c r="Y55" s="119"/>
      <c r="Z55" s="119"/>
      <c r="AA55" s="120"/>
      <c r="AB55" s="140"/>
      <c r="AC55" s="192" t="e">
        <f t="shared" si="6"/>
        <v>#DIV/0!</v>
      </c>
      <c r="AD55" s="557"/>
      <c r="AE55" s="558"/>
    </row>
    <row r="56" spans="2:31" s="24" customFormat="1" ht="18.75" customHeight="1" x14ac:dyDescent="0.2">
      <c r="B56" s="168">
        <v>88</v>
      </c>
      <c r="C56" s="151" t="s">
        <v>575</v>
      </c>
      <c r="D56" s="151" t="s">
        <v>267</v>
      </c>
      <c r="E56" s="152">
        <v>37</v>
      </c>
      <c r="F56" s="153" t="s">
        <v>322</v>
      </c>
      <c r="G56" s="154" t="s">
        <v>564</v>
      </c>
      <c r="H56" s="188">
        <v>81.2</v>
      </c>
      <c r="I56" s="156" t="s">
        <v>94</v>
      </c>
      <c r="J56" s="208" t="str">
        <f>VLOOKUP(I56,Leistungswerte!$C$25:$AB$47,4,FALSE)</f>
        <v>Küchen zur Schülerverpflegung</v>
      </c>
      <c r="K56" s="157" t="s">
        <v>101</v>
      </c>
      <c r="L56" s="116">
        <f>VLOOKUP(K56,Jahresfaktoren!$B$8:$E$25,3,FALSE)</f>
        <v>189</v>
      </c>
      <c r="M56" s="117">
        <f>Stundensatz_Unterhalt!$S$76</f>
        <v>0</v>
      </c>
      <c r="N56" s="109">
        <f>VLOOKUP(I56,Leistungswerte!$C$25:$X$47,13,FALSE)</f>
        <v>0</v>
      </c>
      <c r="O56" s="118">
        <f t="shared" si="1"/>
        <v>15346.800000000001</v>
      </c>
      <c r="P56" s="119" t="e">
        <f t="shared" si="2"/>
        <v>#DIV/0!</v>
      </c>
      <c r="Q56" s="119" t="e">
        <f t="shared" si="3"/>
        <v>#DIV/0!</v>
      </c>
      <c r="R56" s="120" t="e">
        <f t="shared" si="4"/>
        <v>#DIV/0!</v>
      </c>
      <c r="S56" s="140" t="e">
        <f t="shared" si="5"/>
        <v>#DIV/0!</v>
      </c>
      <c r="T56" s="139"/>
      <c r="U56" s="116"/>
      <c r="V56" s="122"/>
      <c r="W56" s="115"/>
      <c r="X56" s="118"/>
      <c r="Y56" s="119"/>
      <c r="Z56" s="119"/>
      <c r="AA56" s="120"/>
      <c r="AB56" s="140"/>
      <c r="AC56" s="192" t="e">
        <f t="shared" si="6"/>
        <v>#DIV/0!</v>
      </c>
      <c r="AD56" s="557"/>
      <c r="AE56" s="558"/>
    </row>
    <row r="57" spans="2:31" s="24" customFormat="1" ht="18.75" customHeight="1" x14ac:dyDescent="0.2">
      <c r="B57" s="168">
        <v>89</v>
      </c>
      <c r="C57" s="151" t="s">
        <v>575</v>
      </c>
      <c r="D57" s="151" t="s">
        <v>267</v>
      </c>
      <c r="E57" s="152">
        <v>38</v>
      </c>
      <c r="F57" s="153" t="s">
        <v>579</v>
      </c>
      <c r="G57" s="154" t="s">
        <v>564</v>
      </c>
      <c r="H57" s="188">
        <v>15.36</v>
      </c>
      <c r="I57" s="156" t="s">
        <v>94</v>
      </c>
      <c r="J57" s="208" t="str">
        <f>VLOOKUP(I57,Leistungswerte!$C$25:$AB$47,4,FALSE)</f>
        <v>Küchen zur Schülerverpflegung</v>
      </c>
      <c r="K57" s="157" t="s">
        <v>101</v>
      </c>
      <c r="L57" s="116">
        <f>VLOOKUP(K57,Jahresfaktoren!$B$8:$E$25,3,FALSE)</f>
        <v>189</v>
      </c>
      <c r="M57" s="117">
        <f>Stundensatz_Unterhalt!$S$76</f>
        <v>0</v>
      </c>
      <c r="N57" s="109">
        <f>VLOOKUP(I57,Leistungswerte!$C$25:$X$47,13,FALSE)</f>
        <v>0</v>
      </c>
      <c r="O57" s="118">
        <f t="shared" si="1"/>
        <v>2903.04</v>
      </c>
      <c r="P57" s="119" t="e">
        <f t="shared" si="2"/>
        <v>#DIV/0!</v>
      </c>
      <c r="Q57" s="119" t="e">
        <f t="shared" si="3"/>
        <v>#DIV/0!</v>
      </c>
      <c r="R57" s="120" t="e">
        <f t="shared" si="4"/>
        <v>#DIV/0!</v>
      </c>
      <c r="S57" s="140" t="e">
        <f t="shared" si="5"/>
        <v>#DIV/0!</v>
      </c>
      <c r="T57" s="139"/>
      <c r="U57" s="116"/>
      <c r="V57" s="122"/>
      <c r="W57" s="115"/>
      <c r="X57" s="118"/>
      <c r="Y57" s="119"/>
      <c r="Z57" s="119"/>
      <c r="AA57" s="120"/>
      <c r="AB57" s="140"/>
      <c r="AC57" s="192" t="e">
        <f t="shared" si="6"/>
        <v>#DIV/0!</v>
      </c>
      <c r="AD57" s="557"/>
      <c r="AE57" s="558"/>
    </row>
    <row r="58" spans="2:31" s="24" customFormat="1" ht="18.75" customHeight="1" x14ac:dyDescent="0.2">
      <c r="B58" s="168">
        <v>90</v>
      </c>
      <c r="C58" s="151" t="s">
        <v>575</v>
      </c>
      <c r="D58" s="151" t="s">
        <v>267</v>
      </c>
      <c r="E58" s="152" t="s">
        <v>580</v>
      </c>
      <c r="F58" s="153" t="s">
        <v>581</v>
      </c>
      <c r="G58" s="154" t="s">
        <v>269</v>
      </c>
      <c r="H58" s="188">
        <v>15.36</v>
      </c>
      <c r="I58" s="156" t="s">
        <v>67</v>
      </c>
      <c r="J58" s="208" t="str">
        <f>VLOOKUP(I58,Leistungswerte!$C$25:$AB$47,4,FALSE)</f>
        <v>Lehrmittel- und Unterrichtsvorbereitungsräume, Kopierräume, Bürotechnik-, Papiertechnikräume</v>
      </c>
      <c r="K58" s="157" t="s">
        <v>123</v>
      </c>
      <c r="L58" s="116">
        <f>VLOOKUP(K58,Jahresfaktoren!$B$8:$E$25,3,FALSE)</f>
        <v>37.799999999999997</v>
      </c>
      <c r="M58" s="117">
        <f>Stundensatz_Unterhalt!$S$76</f>
        <v>0</v>
      </c>
      <c r="N58" s="109">
        <f>VLOOKUP(I58,Leistungswerte!$C$25:$X$47,13,FALSE)</f>
        <v>0</v>
      </c>
      <c r="O58" s="118">
        <f t="shared" si="1"/>
        <v>580.60799999999995</v>
      </c>
      <c r="P58" s="119" t="e">
        <f t="shared" si="2"/>
        <v>#DIV/0!</v>
      </c>
      <c r="Q58" s="119" t="e">
        <f t="shared" si="3"/>
        <v>#DIV/0!</v>
      </c>
      <c r="R58" s="120" t="e">
        <f t="shared" si="4"/>
        <v>#DIV/0!</v>
      </c>
      <c r="S58" s="140" t="e">
        <f t="shared" si="5"/>
        <v>#DIV/0!</v>
      </c>
      <c r="T58" s="139"/>
      <c r="U58" s="116"/>
      <c r="V58" s="122"/>
      <c r="W58" s="115"/>
      <c r="X58" s="118"/>
      <c r="Y58" s="119"/>
      <c r="Z58" s="119"/>
      <c r="AA58" s="120"/>
      <c r="AB58" s="140"/>
      <c r="AC58" s="192" t="e">
        <f t="shared" si="6"/>
        <v>#DIV/0!</v>
      </c>
      <c r="AD58" s="557"/>
      <c r="AE58" s="558"/>
    </row>
    <row r="59" spans="2:31" s="24" customFormat="1" ht="18.75" customHeight="1" x14ac:dyDescent="0.2">
      <c r="B59" s="168">
        <v>92</v>
      </c>
      <c r="C59" s="151" t="s">
        <v>575</v>
      </c>
      <c r="D59" s="151" t="s">
        <v>267</v>
      </c>
      <c r="E59" s="152" t="s">
        <v>582</v>
      </c>
      <c r="F59" s="153" t="s">
        <v>321</v>
      </c>
      <c r="G59" s="154" t="s">
        <v>564</v>
      </c>
      <c r="H59" s="188">
        <v>11.47</v>
      </c>
      <c r="I59" s="156" t="s">
        <v>98</v>
      </c>
      <c r="J59" s="208" t="str">
        <f>VLOOKUP(I59,Leistungswerte!$C$25:$AB$47,4,FALSE)</f>
        <v>Lager-/Abstellflächen, Archive, Geräteräume, Fahrradabstellräume, Keller</v>
      </c>
      <c r="K59" s="158" t="s">
        <v>63</v>
      </c>
      <c r="L59" s="159"/>
      <c r="M59" s="160"/>
      <c r="N59" s="161"/>
      <c r="O59" s="162"/>
      <c r="P59" s="163"/>
      <c r="Q59" s="163"/>
      <c r="R59" s="164"/>
      <c r="S59" s="165"/>
      <c r="T59" s="139"/>
      <c r="U59" s="116"/>
      <c r="V59" s="122"/>
      <c r="W59" s="115"/>
      <c r="X59" s="118"/>
      <c r="Y59" s="119"/>
      <c r="Z59" s="119"/>
      <c r="AA59" s="120"/>
      <c r="AB59" s="140"/>
      <c r="AC59" s="192">
        <f t="shared" si="6"/>
        <v>0</v>
      </c>
      <c r="AD59" s="557"/>
      <c r="AE59" s="558"/>
    </row>
    <row r="60" spans="2:31" s="24" customFormat="1" ht="18.75" customHeight="1" x14ac:dyDescent="0.2">
      <c r="B60" s="168">
        <v>93</v>
      </c>
      <c r="C60" s="151" t="s">
        <v>583</v>
      </c>
      <c r="D60" s="151" t="s">
        <v>267</v>
      </c>
      <c r="E60" s="152"/>
      <c r="F60" s="153" t="s">
        <v>584</v>
      </c>
      <c r="G60" s="154" t="s">
        <v>564</v>
      </c>
      <c r="H60" s="188">
        <v>130.5</v>
      </c>
      <c r="I60" s="156" t="s">
        <v>69</v>
      </c>
      <c r="J60" s="208" t="str">
        <f>VLOOKUP(I60,Leistungswerte!$C$25:$AB$47,4,FALSE)</f>
        <v>Verkehrsflächen (Flure, Foyer, Eingangsbereiche) 
EG (MANUELL)</v>
      </c>
      <c r="K60" s="157" t="s">
        <v>101</v>
      </c>
      <c r="L60" s="116">
        <f>VLOOKUP(K60,Jahresfaktoren!$B$8:$E$25,3,FALSE)</f>
        <v>189</v>
      </c>
      <c r="M60" s="117">
        <f>Stundensatz_Unterhalt!$S$76</f>
        <v>0</v>
      </c>
      <c r="N60" s="109">
        <f>VLOOKUP(I60,Leistungswerte!$C$25:$X$47,13,FALSE)</f>
        <v>0</v>
      </c>
      <c r="O60" s="118">
        <f t="shared" si="1"/>
        <v>24664.5</v>
      </c>
      <c r="P60" s="119" t="e">
        <f t="shared" si="2"/>
        <v>#DIV/0!</v>
      </c>
      <c r="Q60" s="119" t="e">
        <f t="shared" si="3"/>
        <v>#DIV/0!</v>
      </c>
      <c r="R60" s="120" t="e">
        <f t="shared" si="4"/>
        <v>#DIV/0!</v>
      </c>
      <c r="S60" s="140" t="e">
        <f t="shared" si="5"/>
        <v>#DIV/0!</v>
      </c>
      <c r="T60" s="139"/>
      <c r="U60" s="116"/>
      <c r="V60" s="122"/>
      <c r="W60" s="115"/>
      <c r="X60" s="118"/>
      <c r="Y60" s="119"/>
      <c r="Z60" s="119"/>
      <c r="AA60" s="120"/>
      <c r="AB60" s="140"/>
      <c r="AC60" s="192" t="e">
        <f t="shared" si="6"/>
        <v>#DIV/0!</v>
      </c>
      <c r="AD60" s="557"/>
      <c r="AE60" s="558"/>
    </row>
    <row r="61" spans="2:31" s="24" customFormat="1" ht="18.75" customHeight="1" x14ac:dyDescent="0.2">
      <c r="B61" s="168">
        <v>94</v>
      </c>
      <c r="C61" s="151" t="s">
        <v>583</v>
      </c>
      <c r="D61" s="151" t="s">
        <v>267</v>
      </c>
      <c r="E61" s="152">
        <v>10</v>
      </c>
      <c r="F61" s="153" t="s">
        <v>307</v>
      </c>
      <c r="G61" s="154" t="s">
        <v>564</v>
      </c>
      <c r="H61" s="188">
        <v>12</v>
      </c>
      <c r="I61" s="156" t="s">
        <v>86</v>
      </c>
      <c r="J61" s="208" t="str">
        <f>VLOOKUP(I61,Leistungswerte!$C$25:$AB$47,4,FALSE)</f>
        <v>Schüleraufenthaltsräume, Pausenhallen, Schülerbibliotheken</v>
      </c>
      <c r="K61" s="157" t="s">
        <v>129</v>
      </c>
      <c r="L61" s="116">
        <f>VLOOKUP(K61,Jahresfaktoren!$B$8:$E$25,3,FALSE)</f>
        <v>94.5</v>
      </c>
      <c r="M61" s="117">
        <f>Stundensatz_Unterhalt!$S$76</f>
        <v>0</v>
      </c>
      <c r="N61" s="109">
        <f>VLOOKUP(I61,Leistungswerte!$C$25:$X$47,13,FALSE)</f>
        <v>0</v>
      </c>
      <c r="O61" s="118">
        <f t="shared" si="1"/>
        <v>1134</v>
      </c>
      <c r="P61" s="119" t="e">
        <f t="shared" si="2"/>
        <v>#DIV/0!</v>
      </c>
      <c r="Q61" s="119" t="e">
        <f t="shared" si="3"/>
        <v>#DIV/0!</v>
      </c>
      <c r="R61" s="120" t="e">
        <f t="shared" si="4"/>
        <v>#DIV/0!</v>
      </c>
      <c r="S61" s="140" t="e">
        <f t="shared" si="5"/>
        <v>#DIV/0!</v>
      </c>
      <c r="T61" s="139" t="s">
        <v>129</v>
      </c>
      <c r="U61" s="116">
        <f>VLOOKUP(T61,Jahresfaktoren!$B$8:$E$25,3,FALSE)</f>
        <v>94.5</v>
      </c>
      <c r="V61" s="117">
        <f>Stundensatz_Unterhalt!$S$76</f>
        <v>0</v>
      </c>
      <c r="W61" s="109">
        <f>VLOOKUP(I61,Leistungswerte!$C$25:$AM$43,28,FALSE)</f>
        <v>0</v>
      </c>
      <c r="X61" s="118">
        <f t="shared" ref="X61:X63" si="52">H61*U61</f>
        <v>1134</v>
      </c>
      <c r="Y61" s="119" t="e">
        <f t="shared" ref="Y61:Y63" si="53">X61/W61</f>
        <v>#DIV/0!</v>
      </c>
      <c r="Z61" s="119" t="e">
        <f t="shared" ref="Z61:Z63" si="54">Y61/U61</f>
        <v>#DIV/0!</v>
      </c>
      <c r="AA61" s="120" t="e">
        <f t="shared" ref="AA61:AA63" si="55">IF(Y61=0,0,Y61*V61)</f>
        <v>#DIV/0!</v>
      </c>
      <c r="AB61" s="140" t="e">
        <f t="shared" ref="AB61:AB63" si="56">IF(Y61=0,0,AA61/U61)</f>
        <v>#DIV/0!</v>
      </c>
      <c r="AC61" s="192" t="e">
        <f t="shared" si="6"/>
        <v>#DIV/0!</v>
      </c>
      <c r="AD61" s="557"/>
      <c r="AE61" s="558"/>
    </row>
    <row r="62" spans="2:31" s="24" customFormat="1" ht="18.75" customHeight="1" x14ac:dyDescent="0.2">
      <c r="B62" s="168">
        <v>96</v>
      </c>
      <c r="C62" s="151" t="s">
        <v>583</v>
      </c>
      <c r="D62" s="151" t="s">
        <v>267</v>
      </c>
      <c r="E62" s="152">
        <v>11</v>
      </c>
      <c r="F62" s="153" t="s">
        <v>585</v>
      </c>
      <c r="G62" s="154" t="s">
        <v>269</v>
      </c>
      <c r="H62" s="188">
        <v>37.520000000000003</v>
      </c>
      <c r="I62" s="156" t="s">
        <v>65</v>
      </c>
      <c r="J62" s="208" t="str">
        <f>VLOOKUP(I62,Leistungswerte!$C$25:$AB$47,4,FALSE)</f>
        <v>Verwaltungs- und Büroräume, Lehrerzimmer, Besprechungs- und Konferenzräume</v>
      </c>
      <c r="K62" s="157" t="s">
        <v>129</v>
      </c>
      <c r="L62" s="116">
        <f>VLOOKUP(K62,Jahresfaktoren!$B$8:$E$25,3,FALSE)</f>
        <v>94.5</v>
      </c>
      <c r="M62" s="117">
        <f>Stundensatz_Unterhalt!$S$76</f>
        <v>0</v>
      </c>
      <c r="N62" s="109">
        <f>VLOOKUP(I62,Leistungswerte!$C$25:$X$47,13,FALSE)</f>
        <v>0</v>
      </c>
      <c r="O62" s="118">
        <f t="shared" si="1"/>
        <v>3545.6400000000003</v>
      </c>
      <c r="P62" s="119" t="e">
        <f t="shared" si="2"/>
        <v>#DIV/0!</v>
      </c>
      <c r="Q62" s="119" t="e">
        <f t="shared" si="3"/>
        <v>#DIV/0!</v>
      </c>
      <c r="R62" s="120" t="e">
        <f t="shared" si="4"/>
        <v>#DIV/0!</v>
      </c>
      <c r="S62" s="140" t="e">
        <f t="shared" si="5"/>
        <v>#DIV/0!</v>
      </c>
      <c r="T62" s="139" t="s">
        <v>129</v>
      </c>
      <c r="U62" s="116">
        <f>VLOOKUP(T62,Jahresfaktoren!$B$8:$E$25,3,FALSE)</f>
        <v>94.5</v>
      </c>
      <c r="V62" s="117">
        <f>Stundensatz_Unterhalt!$S$76</f>
        <v>0</v>
      </c>
      <c r="W62" s="109">
        <f>VLOOKUP(I62,Leistungswerte!$C$25:$AM$43,28,FALSE)</f>
        <v>0</v>
      </c>
      <c r="X62" s="118">
        <f t="shared" si="52"/>
        <v>3545.6400000000003</v>
      </c>
      <c r="Y62" s="119" t="e">
        <f t="shared" si="53"/>
        <v>#DIV/0!</v>
      </c>
      <c r="Z62" s="119" t="e">
        <f t="shared" si="54"/>
        <v>#DIV/0!</v>
      </c>
      <c r="AA62" s="120" t="e">
        <f t="shared" si="55"/>
        <v>#DIV/0!</v>
      </c>
      <c r="AB62" s="140" t="e">
        <f t="shared" si="56"/>
        <v>#DIV/0!</v>
      </c>
      <c r="AC62" s="192" t="e">
        <f t="shared" si="6"/>
        <v>#DIV/0!</v>
      </c>
      <c r="AD62" s="557"/>
      <c r="AE62" s="558"/>
    </row>
    <row r="63" spans="2:31" s="24" customFormat="1" ht="18.75" customHeight="1" x14ac:dyDescent="0.2">
      <c r="B63" s="168">
        <v>101</v>
      </c>
      <c r="C63" s="151" t="s">
        <v>583</v>
      </c>
      <c r="D63" s="151" t="s">
        <v>267</v>
      </c>
      <c r="E63" s="152">
        <v>13</v>
      </c>
      <c r="F63" s="153" t="s">
        <v>272</v>
      </c>
      <c r="G63" s="154" t="s">
        <v>269</v>
      </c>
      <c r="H63" s="188">
        <v>59.36</v>
      </c>
      <c r="I63" s="156" t="s">
        <v>60</v>
      </c>
      <c r="J63" s="208" t="str">
        <f>VLOOKUP(I63,Leistungswerte!$C$25:$AB$47,4,FALSE)</f>
        <v>Unterrichtsräume</v>
      </c>
      <c r="K63" s="157" t="s">
        <v>129</v>
      </c>
      <c r="L63" s="116">
        <f>VLOOKUP(K63,Jahresfaktoren!$B$8:$E$25,3,FALSE)</f>
        <v>94.5</v>
      </c>
      <c r="M63" s="117">
        <f>Stundensatz_Unterhalt!$S$76</f>
        <v>0</v>
      </c>
      <c r="N63" s="109">
        <f>VLOOKUP(I63,Leistungswerte!$C$25:$X$47,13,FALSE)</f>
        <v>0</v>
      </c>
      <c r="O63" s="118">
        <f t="shared" si="1"/>
        <v>5609.5199999999995</v>
      </c>
      <c r="P63" s="119" t="e">
        <f t="shared" si="2"/>
        <v>#DIV/0!</v>
      </c>
      <c r="Q63" s="119" t="e">
        <f t="shared" si="3"/>
        <v>#DIV/0!</v>
      </c>
      <c r="R63" s="120" t="e">
        <f t="shared" si="4"/>
        <v>#DIV/0!</v>
      </c>
      <c r="S63" s="140" t="e">
        <f t="shared" si="5"/>
        <v>#DIV/0!</v>
      </c>
      <c r="T63" s="139" t="s">
        <v>129</v>
      </c>
      <c r="U63" s="116">
        <f>VLOOKUP(T63,Jahresfaktoren!$B$8:$E$25,3,FALSE)</f>
        <v>94.5</v>
      </c>
      <c r="V63" s="117">
        <f>Stundensatz_Unterhalt!$S$76</f>
        <v>0</v>
      </c>
      <c r="W63" s="109">
        <f>VLOOKUP(I63,Leistungswerte!$C$25:$AM$43,28,FALSE)</f>
        <v>0</v>
      </c>
      <c r="X63" s="118">
        <f t="shared" si="52"/>
        <v>5609.5199999999995</v>
      </c>
      <c r="Y63" s="119" t="e">
        <f t="shared" si="53"/>
        <v>#DIV/0!</v>
      </c>
      <c r="Z63" s="119" t="e">
        <f t="shared" si="54"/>
        <v>#DIV/0!</v>
      </c>
      <c r="AA63" s="120" t="e">
        <f t="shared" si="55"/>
        <v>#DIV/0!</v>
      </c>
      <c r="AB63" s="140" t="e">
        <f t="shared" si="56"/>
        <v>#DIV/0!</v>
      </c>
      <c r="AC63" s="192" t="e">
        <f t="shared" si="6"/>
        <v>#DIV/0!</v>
      </c>
      <c r="AD63" s="557"/>
      <c r="AE63" s="558"/>
    </row>
    <row r="64" spans="2:31" s="24" customFormat="1" ht="18.75" customHeight="1" x14ac:dyDescent="0.2">
      <c r="B64" s="168">
        <v>104</v>
      </c>
      <c r="C64" s="151" t="s">
        <v>583</v>
      </c>
      <c r="D64" s="151" t="s">
        <v>267</v>
      </c>
      <c r="E64" s="152" t="s">
        <v>586</v>
      </c>
      <c r="F64" s="153" t="s">
        <v>273</v>
      </c>
      <c r="G64" s="154" t="s">
        <v>269</v>
      </c>
      <c r="H64" s="188">
        <v>12.32</v>
      </c>
      <c r="I64" s="156" t="s">
        <v>67</v>
      </c>
      <c r="J64" s="208" t="str">
        <f>VLOOKUP(I64,Leistungswerte!$C$25:$AB$47,4,FALSE)</f>
        <v>Lehrmittel- und Unterrichtsvorbereitungsräume, Kopierräume, Bürotechnik-, Papiertechnikräume</v>
      </c>
      <c r="K64" s="157" t="s">
        <v>129</v>
      </c>
      <c r="L64" s="116">
        <f>VLOOKUP(K64,Jahresfaktoren!$B$8:$E$25,3,FALSE)</f>
        <v>94.5</v>
      </c>
      <c r="M64" s="117">
        <f>Stundensatz_Unterhalt!$S$76</f>
        <v>0</v>
      </c>
      <c r="N64" s="109">
        <f>VLOOKUP(I64,Leistungswerte!$C$25:$X$47,13,FALSE)</f>
        <v>0</v>
      </c>
      <c r="O64" s="118">
        <f t="shared" si="1"/>
        <v>1164.24</v>
      </c>
      <c r="P64" s="119" t="e">
        <f t="shared" si="2"/>
        <v>#DIV/0!</v>
      </c>
      <c r="Q64" s="119" t="e">
        <f t="shared" si="3"/>
        <v>#DIV/0!</v>
      </c>
      <c r="R64" s="120" t="e">
        <f t="shared" si="4"/>
        <v>#DIV/0!</v>
      </c>
      <c r="S64" s="140" t="e">
        <f t="shared" si="5"/>
        <v>#DIV/0!</v>
      </c>
      <c r="T64" s="139"/>
      <c r="U64" s="116"/>
      <c r="V64" s="122"/>
      <c r="W64" s="115"/>
      <c r="X64" s="118"/>
      <c r="Y64" s="119"/>
      <c r="Z64" s="119"/>
      <c r="AA64" s="120"/>
      <c r="AB64" s="140"/>
      <c r="AC64" s="192" t="e">
        <f t="shared" si="6"/>
        <v>#DIV/0!</v>
      </c>
      <c r="AD64" s="557"/>
      <c r="AE64" s="558"/>
    </row>
    <row r="65" spans="2:31" s="24" customFormat="1" ht="18.75" customHeight="1" x14ac:dyDescent="0.2">
      <c r="B65" s="168">
        <v>106</v>
      </c>
      <c r="C65" s="151" t="s">
        <v>583</v>
      </c>
      <c r="D65" s="151" t="s">
        <v>267</v>
      </c>
      <c r="E65" s="152">
        <v>15</v>
      </c>
      <c r="F65" s="153" t="s">
        <v>272</v>
      </c>
      <c r="G65" s="154" t="s">
        <v>269</v>
      </c>
      <c r="H65" s="188">
        <v>59.36</v>
      </c>
      <c r="I65" s="156" t="s">
        <v>60</v>
      </c>
      <c r="J65" s="208" t="str">
        <f>VLOOKUP(I65,Leistungswerte!$C$25:$AB$47,4,FALSE)</f>
        <v>Unterrichtsräume</v>
      </c>
      <c r="K65" s="157" t="s">
        <v>129</v>
      </c>
      <c r="L65" s="116">
        <f>VLOOKUP(K65,Jahresfaktoren!$B$8:$E$25,3,FALSE)</f>
        <v>94.5</v>
      </c>
      <c r="M65" s="117">
        <f>Stundensatz_Unterhalt!$S$76</f>
        <v>0</v>
      </c>
      <c r="N65" s="109">
        <f>VLOOKUP(I65,Leistungswerte!$C$25:$X$47,13,FALSE)</f>
        <v>0</v>
      </c>
      <c r="O65" s="118">
        <f t="shared" si="1"/>
        <v>5609.5199999999995</v>
      </c>
      <c r="P65" s="119" t="e">
        <f t="shared" si="2"/>
        <v>#DIV/0!</v>
      </c>
      <c r="Q65" s="119" t="e">
        <f t="shared" si="3"/>
        <v>#DIV/0!</v>
      </c>
      <c r="R65" s="120" t="e">
        <f t="shared" si="4"/>
        <v>#DIV/0!</v>
      </c>
      <c r="S65" s="140" t="e">
        <f t="shared" si="5"/>
        <v>#DIV/0!</v>
      </c>
      <c r="T65" s="139" t="s">
        <v>129</v>
      </c>
      <c r="U65" s="116">
        <f>VLOOKUP(T65,Jahresfaktoren!$B$8:$E$25,3,FALSE)</f>
        <v>94.5</v>
      </c>
      <c r="V65" s="117">
        <f>Stundensatz_Unterhalt!$S$76</f>
        <v>0</v>
      </c>
      <c r="W65" s="109">
        <f>VLOOKUP(I65,Leistungswerte!$C$25:$AM$43,28,FALSE)</f>
        <v>0</v>
      </c>
      <c r="X65" s="118">
        <f t="shared" ref="X65" si="57">H65*U65</f>
        <v>5609.5199999999995</v>
      </c>
      <c r="Y65" s="119" t="e">
        <f t="shared" ref="Y65" si="58">X65/W65</f>
        <v>#DIV/0!</v>
      </c>
      <c r="Z65" s="119" t="e">
        <f t="shared" ref="Z65" si="59">Y65/U65</f>
        <v>#DIV/0!</v>
      </c>
      <c r="AA65" s="120" t="e">
        <f t="shared" ref="AA65" si="60">IF(Y65=0,0,Y65*V65)</f>
        <v>#DIV/0!</v>
      </c>
      <c r="AB65" s="140" t="e">
        <f t="shared" ref="AB65" si="61">IF(Y65=0,0,AA65/U65)</f>
        <v>#DIV/0!</v>
      </c>
      <c r="AC65" s="192" t="e">
        <f t="shared" si="6"/>
        <v>#DIV/0!</v>
      </c>
      <c r="AD65" s="557"/>
      <c r="AE65" s="558"/>
    </row>
    <row r="66" spans="2:31" s="24" customFormat="1" ht="18.75" customHeight="1" x14ac:dyDescent="0.2">
      <c r="B66" s="168">
        <v>112</v>
      </c>
      <c r="C66" s="151" t="s">
        <v>583</v>
      </c>
      <c r="D66" s="151" t="s">
        <v>267</v>
      </c>
      <c r="E66" s="152" t="s">
        <v>587</v>
      </c>
      <c r="F66" s="153" t="s">
        <v>273</v>
      </c>
      <c r="G66" s="154" t="s">
        <v>269</v>
      </c>
      <c r="H66" s="188">
        <v>12.32</v>
      </c>
      <c r="I66" s="156" t="s">
        <v>67</v>
      </c>
      <c r="J66" s="208" t="str">
        <f>VLOOKUP(I66,Leistungswerte!$C$25:$AB$47,4,FALSE)</f>
        <v>Lehrmittel- und Unterrichtsvorbereitungsräume, Kopierräume, Bürotechnik-, Papiertechnikräume</v>
      </c>
      <c r="K66" s="157" t="s">
        <v>129</v>
      </c>
      <c r="L66" s="116">
        <f>VLOOKUP(K66,Jahresfaktoren!$B$8:$E$25,3,FALSE)</f>
        <v>94.5</v>
      </c>
      <c r="M66" s="117">
        <f>Stundensatz_Unterhalt!$S$76</f>
        <v>0</v>
      </c>
      <c r="N66" s="109">
        <f>VLOOKUP(I66,Leistungswerte!$C$25:$X$47,13,FALSE)</f>
        <v>0</v>
      </c>
      <c r="O66" s="118">
        <f t="shared" si="1"/>
        <v>1164.24</v>
      </c>
      <c r="P66" s="119" t="e">
        <f t="shared" si="2"/>
        <v>#DIV/0!</v>
      </c>
      <c r="Q66" s="119" t="e">
        <f t="shared" si="3"/>
        <v>#DIV/0!</v>
      </c>
      <c r="R66" s="120" t="e">
        <f t="shared" si="4"/>
        <v>#DIV/0!</v>
      </c>
      <c r="S66" s="140" t="e">
        <f t="shared" si="5"/>
        <v>#DIV/0!</v>
      </c>
      <c r="T66" s="139"/>
      <c r="U66" s="116"/>
      <c r="V66" s="122"/>
      <c r="W66" s="115"/>
      <c r="X66" s="118"/>
      <c r="Y66" s="119"/>
      <c r="Z66" s="119"/>
      <c r="AA66" s="120"/>
      <c r="AB66" s="140"/>
      <c r="AC66" s="192" t="e">
        <f t="shared" si="6"/>
        <v>#DIV/0!</v>
      </c>
      <c r="AD66" s="557"/>
      <c r="AE66" s="558"/>
    </row>
    <row r="67" spans="2:31" s="24" customFormat="1" ht="18.75" customHeight="1" x14ac:dyDescent="0.2">
      <c r="B67" s="168">
        <v>114</v>
      </c>
      <c r="C67" s="151" t="s">
        <v>583</v>
      </c>
      <c r="D67" s="151" t="s">
        <v>267</v>
      </c>
      <c r="E67" s="152"/>
      <c r="F67" s="153" t="s">
        <v>588</v>
      </c>
      <c r="G67" s="154" t="s">
        <v>564</v>
      </c>
      <c r="H67" s="188">
        <v>46.66</v>
      </c>
      <c r="I67" s="156" t="s">
        <v>69</v>
      </c>
      <c r="J67" s="208" t="str">
        <f>VLOOKUP(I67,Leistungswerte!$C$25:$AB$47,4,FALSE)</f>
        <v>Verkehrsflächen (Flure, Foyer, Eingangsbereiche) 
EG (MANUELL)</v>
      </c>
      <c r="K67" s="157" t="s">
        <v>101</v>
      </c>
      <c r="L67" s="116">
        <f>VLOOKUP(K67,Jahresfaktoren!$B$8:$E$25,3,FALSE)</f>
        <v>189</v>
      </c>
      <c r="M67" s="117">
        <f>Stundensatz_Unterhalt!$S$76</f>
        <v>0</v>
      </c>
      <c r="N67" s="109">
        <f>VLOOKUP(I67,Leistungswerte!$C$25:$X$47,13,FALSE)</f>
        <v>0</v>
      </c>
      <c r="O67" s="118">
        <f t="shared" ref="O67:O112" si="62">H67*L67</f>
        <v>8818.74</v>
      </c>
      <c r="P67" s="119" t="e">
        <f t="shared" ref="P67:P112" si="63">O67/N67</f>
        <v>#DIV/0!</v>
      </c>
      <c r="Q67" s="119" t="e">
        <f t="shared" ref="Q67:Q112" si="64">P67/L67</f>
        <v>#DIV/0!</v>
      </c>
      <c r="R67" s="120" t="e">
        <f t="shared" ref="R67:R112" si="65">IF(P67=0,0,P67*M67)</f>
        <v>#DIV/0!</v>
      </c>
      <c r="S67" s="140" t="e">
        <f t="shared" ref="S67:S112" si="66">IF(P67=0,0,R67/L67)</f>
        <v>#DIV/0!</v>
      </c>
      <c r="T67" s="139"/>
      <c r="U67" s="116"/>
      <c r="V67" s="122"/>
      <c r="W67" s="115"/>
      <c r="X67" s="118"/>
      <c r="Y67" s="119"/>
      <c r="Z67" s="119"/>
      <c r="AA67" s="120"/>
      <c r="AB67" s="140"/>
      <c r="AC67" s="192" t="e">
        <f t="shared" si="6"/>
        <v>#DIV/0!</v>
      </c>
      <c r="AD67" s="557"/>
      <c r="AE67" s="558"/>
    </row>
    <row r="68" spans="2:31" s="24" customFormat="1" ht="18.75" customHeight="1" x14ac:dyDescent="0.2">
      <c r="B68" s="168"/>
      <c r="C68" s="151" t="s">
        <v>583</v>
      </c>
      <c r="D68" s="151" t="s">
        <v>267</v>
      </c>
      <c r="E68" s="152">
        <v>16</v>
      </c>
      <c r="F68" s="153" t="s">
        <v>272</v>
      </c>
      <c r="G68" s="154" t="s">
        <v>269</v>
      </c>
      <c r="H68" s="188">
        <v>60.31</v>
      </c>
      <c r="I68" s="156" t="s">
        <v>60</v>
      </c>
      <c r="J68" s="208" t="str">
        <f>VLOOKUP(I68,Leistungswerte!$C$25:$AB$47,4,FALSE)</f>
        <v>Unterrichtsräume</v>
      </c>
      <c r="K68" s="157" t="s">
        <v>129</v>
      </c>
      <c r="L68" s="116">
        <f>VLOOKUP(K68,Jahresfaktoren!$B$8:$E$25,3,FALSE)</f>
        <v>94.5</v>
      </c>
      <c r="M68" s="117">
        <f>Stundensatz_Unterhalt!$S$76</f>
        <v>0</v>
      </c>
      <c r="N68" s="109">
        <f>VLOOKUP(I68,Leistungswerte!$C$25:$X$47,13,FALSE)</f>
        <v>0</v>
      </c>
      <c r="O68" s="118">
        <f t="shared" si="62"/>
        <v>5699.2950000000001</v>
      </c>
      <c r="P68" s="119" t="e">
        <f t="shared" si="63"/>
        <v>#DIV/0!</v>
      </c>
      <c r="Q68" s="119" t="e">
        <f t="shared" si="64"/>
        <v>#DIV/0!</v>
      </c>
      <c r="R68" s="120" t="e">
        <f t="shared" si="65"/>
        <v>#DIV/0!</v>
      </c>
      <c r="S68" s="140" t="e">
        <f t="shared" si="66"/>
        <v>#DIV/0!</v>
      </c>
      <c r="T68" s="139" t="s">
        <v>129</v>
      </c>
      <c r="U68" s="116">
        <f>VLOOKUP(T68,Jahresfaktoren!$B$8:$E$25,3,FALSE)</f>
        <v>94.5</v>
      </c>
      <c r="V68" s="117">
        <f>Stundensatz_Unterhalt!$S$76</f>
        <v>0</v>
      </c>
      <c r="W68" s="109">
        <f>VLOOKUP(I68,Leistungswerte!$C$25:$AM$43,28,FALSE)</f>
        <v>0</v>
      </c>
      <c r="X68" s="118">
        <f t="shared" ref="X68:X69" si="67">H68*U68</f>
        <v>5699.2950000000001</v>
      </c>
      <c r="Y68" s="119" t="e">
        <f t="shared" ref="Y68:Y69" si="68">X68/W68</f>
        <v>#DIV/0!</v>
      </c>
      <c r="Z68" s="119" t="e">
        <f t="shared" ref="Z68:Z69" si="69">Y68/U68</f>
        <v>#DIV/0!</v>
      </c>
      <c r="AA68" s="120" t="e">
        <f t="shared" ref="AA68:AA69" si="70">IF(Y68=0,0,Y68*V68)</f>
        <v>#DIV/0!</v>
      </c>
      <c r="AB68" s="140" t="e">
        <f t="shared" ref="AB68:AB69" si="71">IF(Y68=0,0,AA68/U68)</f>
        <v>#DIV/0!</v>
      </c>
      <c r="AC68" s="192" t="e">
        <f t="shared" si="6"/>
        <v>#DIV/0!</v>
      </c>
      <c r="AD68" s="557"/>
      <c r="AE68" s="558"/>
    </row>
    <row r="69" spans="2:31" s="24" customFormat="1" ht="18.75" customHeight="1" x14ac:dyDescent="0.2">
      <c r="B69" s="168"/>
      <c r="C69" s="151" t="s">
        <v>583</v>
      </c>
      <c r="D69" s="151" t="s">
        <v>267</v>
      </c>
      <c r="E69" s="152">
        <v>17</v>
      </c>
      <c r="F69" s="153" t="s">
        <v>272</v>
      </c>
      <c r="G69" s="154" t="s">
        <v>269</v>
      </c>
      <c r="H69" s="188">
        <v>60.31</v>
      </c>
      <c r="I69" s="156" t="s">
        <v>60</v>
      </c>
      <c r="J69" s="208" t="str">
        <f>VLOOKUP(I69,Leistungswerte!$C$25:$AB$47,4,FALSE)</f>
        <v>Unterrichtsräume</v>
      </c>
      <c r="K69" s="157" t="s">
        <v>129</v>
      </c>
      <c r="L69" s="116">
        <f>VLOOKUP(K69,Jahresfaktoren!$B$8:$E$25,3,FALSE)</f>
        <v>94.5</v>
      </c>
      <c r="M69" s="117">
        <f>Stundensatz_Unterhalt!$S$76</f>
        <v>0</v>
      </c>
      <c r="N69" s="109">
        <f>VLOOKUP(I69,Leistungswerte!$C$25:$X$47,13,FALSE)</f>
        <v>0</v>
      </c>
      <c r="O69" s="118">
        <f t="shared" si="62"/>
        <v>5699.2950000000001</v>
      </c>
      <c r="P69" s="119" t="e">
        <f t="shared" si="63"/>
        <v>#DIV/0!</v>
      </c>
      <c r="Q69" s="119" t="e">
        <f t="shared" si="64"/>
        <v>#DIV/0!</v>
      </c>
      <c r="R69" s="120" t="e">
        <f t="shared" si="65"/>
        <v>#DIV/0!</v>
      </c>
      <c r="S69" s="140" t="e">
        <f t="shared" si="66"/>
        <v>#DIV/0!</v>
      </c>
      <c r="T69" s="139" t="s">
        <v>129</v>
      </c>
      <c r="U69" s="116">
        <f>VLOOKUP(T69,Jahresfaktoren!$B$8:$E$25,3,FALSE)</f>
        <v>94.5</v>
      </c>
      <c r="V69" s="117">
        <f>Stundensatz_Unterhalt!$S$76</f>
        <v>0</v>
      </c>
      <c r="W69" s="109">
        <f>VLOOKUP(I69,Leistungswerte!$C$25:$AM$43,28,FALSE)</f>
        <v>0</v>
      </c>
      <c r="X69" s="118">
        <f t="shared" si="67"/>
        <v>5699.2950000000001</v>
      </c>
      <c r="Y69" s="119" t="e">
        <f t="shared" si="68"/>
        <v>#DIV/0!</v>
      </c>
      <c r="Z69" s="119" t="e">
        <f t="shared" si="69"/>
        <v>#DIV/0!</v>
      </c>
      <c r="AA69" s="120" t="e">
        <f t="shared" si="70"/>
        <v>#DIV/0!</v>
      </c>
      <c r="AB69" s="140" t="e">
        <f t="shared" si="71"/>
        <v>#DIV/0!</v>
      </c>
      <c r="AC69" s="192" t="e">
        <f t="shared" si="6"/>
        <v>#DIV/0!</v>
      </c>
      <c r="AD69" s="557"/>
      <c r="AE69" s="558"/>
    </row>
    <row r="70" spans="2:31" s="24" customFormat="1" ht="18.75" customHeight="1" x14ac:dyDescent="0.2">
      <c r="B70" s="168"/>
      <c r="C70" s="151" t="s">
        <v>583</v>
      </c>
      <c r="D70" s="151" t="s">
        <v>267</v>
      </c>
      <c r="E70" s="152"/>
      <c r="F70" s="153" t="s">
        <v>326</v>
      </c>
      <c r="G70" s="154" t="s">
        <v>564</v>
      </c>
      <c r="H70" s="188">
        <v>10.19</v>
      </c>
      <c r="I70" s="156" t="s">
        <v>88</v>
      </c>
      <c r="J70" s="208" t="str">
        <f>VLOOKUP(I70,Leistungswerte!$C$25:$AB$47,4,FALSE)</f>
        <v>Sanitärbereiche (Toiletten, Umkleideräume, Waschräume, Duschen)</v>
      </c>
      <c r="K70" s="157" t="s">
        <v>101</v>
      </c>
      <c r="L70" s="116">
        <f>VLOOKUP(K70,Jahresfaktoren!$B$8:$E$25,3,FALSE)</f>
        <v>189</v>
      </c>
      <c r="M70" s="117">
        <f>Stundensatz_Unterhalt!$S$76</f>
        <v>0</v>
      </c>
      <c r="N70" s="109">
        <f>VLOOKUP(I70,Leistungswerte!$C$25:$X$47,13,FALSE)</f>
        <v>0</v>
      </c>
      <c r="O70" s="118">
        <f t="shared" si="62"/>
        <v>1925.9099999999999</v>
      </c>
      <c r="P70" s="119" t="e">
        <f t="shared" si="63"/>
        <v>#DIV/0!</v>
      </c>
      <c r="Q70" s="119" t="e">
        <f t="shared" si="64"/>
        <v>#DIV/0!</v>
      </c>
      <c r="R70" s="120" t="e">
        <f t="shared" si="65"/>
        <v>#DIV/0!</v>
      </c>
      <c r="S70" s="140" t="e">
        <f t="shared" si="66"/>
        <v>#DIV/0!</v>
      </c>
      <c r="T70" s="139"/>
      <c r="U70" s="116"/>
      <c r="V70" s="122"/>
      <c r="W70" s="115"/>
      <c r="X70" s="118"/>
      <c r="Y70" s="119"/>
      <c r="Z70" s="119"/>
      <c r="AA70" s="120"/>
      <c r="AB70" s="140"/>
      <c r="AC70" s="192" t="e">
        <f t="shared" si="6"/>
        <v>#DIV/0!</v>
      </c>
      <c r="AD70" s="557"/>
      <c r="AE70" s="558"/>
    </row>
    <row r="71" spans="2:31" s="24" customFormat="1" ht="18.75" customHeight="1" x14ac:dyDescent="0.2">
      <c r="B71" s="168"/>
      <c r="C71" s="151" t="s">
        <v>583</v>
      </c>
      <c r="D71" s="151" t="s">
        <v>267</v>
      </c>
      <c r="E71" s="152"/>
      <c r="F71" s="153" t="s">
        <v>277</v>
      </c>
      <c r="G71" s="154" t="s">
        <v>564</v>
      </c>
      <c r="H71" s="188">
        <v>11.45</v>
      </c>
      <c r="I71" s="156" t="s">
        <v>88</v>
      </c>
      <c r="J71" s="208" t="str">
        <f>VLOOKUP(I71,Leistungswerte!$C$25:$AB$47,4,FALSE)</f>
        <v>Sanitärbereiche (Toiletten, Umkleideräume, Waschräume, Duschen)</v>
      </c>
      <c r="K71" s="157" t="s">
        <v>101</v>
      </c>
      <c r="L71" s="116">
        <f>VLOOKUP(K71,Jahresfaktoren!$B$8:$E$25,3,FALSE)</f>
        <v>189</v>
      </c>
      <c r="M71" s="117">
        <f>Stundensatz_Unterhalt!$S$76</f>
        <v>0</v>
      </c>
      <c r="N71" s="109">
        <f>VLOOKUP(I71,Leistungswerte!$C$25:$X$47,13,FALSE)</f>
        <v>0</v>
      </c>
      <c r="O71" s="118">
        <f t="shared" si="62"/>
        <v>2164.0499999999997</v>
      </c>
      <c r="P71" s="119" t="e">
        <f t="shared" si="63"/>
        <v>#DIV/0!</v>
      </c>
      <c r="Q71" s="119" t="e">
        <f t="shared" si="64"/>
        <v>#DIV/0!</v>
      </c>
      <c r="R71" s="120" t="e">
        <f t="shared" si="65"/>
        <v>#DIV/0!</v>
      </c>
      <c r="S71" s="140" t="e">
        <f t="shared" si="66"/>
        <v>#DIV/0!</v>
      </c>
      <c r="T71" s="139"/>
      <c r="U71" s="116"/>
      <c r="V71" s="122"/>
      <c r="W71" s="115"/>
      <c r="X71" s="118"/>
      <c r="Y71" s="119"/>
      <c r="Z71" s="119"/>
      <c r="AA71" s="120"/>
      <c r="AB71" s="140"/>
      <c r="AC71" s="192" t="e">
        <f t="shared" si="6"/>
        <v>#DIV/0!</v>
      </c>
      <c r="AD71" s="557"/>
      <c r="AE71" s="558"/>
    </row>
    <row r="72" spans="2:31" s="24" customFormat="1" ht="18.75" customHeight="1" x14ac:dyDescent="0.2">
      <c r="B72" s="168"/>
      <c r="C72" s="151" t="s">
        <v>589</v>
      </c>
      <c r="D72" s="151" t="s">
        <v>267</v>
      </c>
      <c r="E72" s="152" t="s">
        <v>60</v>
      </c>
      <c r="F72" s="153" t="s">
        <v>590</v>
      </c>
      <c r="G72" s="154" t="s">
        <v>564</v>
      </c>
      <c r="H72" s="188">
        <v>41.72</v>
      </c>
      <c r="I72" s="156" t="s">
        <v>69</v>
      </c>
      <c r="J72" s="208" t="str">
        <f>VLOOKUP(I72,Leistungswerte!$C$25:$AB$47,4,FALSE)</f>
        <v>Verkehrsflächen (Flure, Foyer, Eingangsbereiche) 
EG (MANUELL)</v>
      </c>
      <c r="K72" s="157" t="s">
        <v>101</v>
      </c>
      <c r="L72" s="116">
        <f>VLOOKUP(K72,Jahresfaktoren!$B$8:$E$25,3,FALSE)</f>
        <v>189</v>
      </c>
      <c r="M72" s="117">
        <f>Stundensatz_Unterhalt!$S$76</f>
        <v>0</v>
      </c>
      <c r="N72" s="109">
        <f>VLOOKUP(I72,Leistungswerte!$C$25:$X$47,13,FALSE)</f>
        <v>0</v>
      </c>
      <c r="O72" s="118">
        <f t="shared" si="62"/>
        <v>7885.08</v>
      </c>
      <c r="P72" s="119" t="e">
        <f t="shared" si="63"/>
        <v>#DIV/0!</v>
      </c>
      <c r="Q72" s="119" t="e">
        <f t="shared" si="64"/>
        <v>#DIV/0!</v>
      </c>
      <c r="R72" s="120" t="e">
        <f t="shared" si="65"/>
        <v>#DIV/0!</v>
      </c>
      <c r="S72" s="140" t="e">
        <f t="shared" si="66"/>
        <v>#DIV/0!</v>
      </c>
      <c r="T72" s="139"/>
      <c r="U72" s="116"/>
      <c r="V72" s="122"/>
      <c r="W72" s="115"/>
      <c r="X72" s="118"/>
      <c r="Y72" s="119"/>
      <c r="Z72" s="119"/>
      <c r="AA72" s="120"/>
      <c r="AB72" s="140"/>
      <c r="AC72" s="192" t="e">
        <f t="shared" si="6"/>
        <v>#DIV/0!</v>
      </c>
      <c r="AD72" s="557"/>
      <c r="AE72" s="558"/>
    </row>
    <row r="73" spans="2:31" s="24" customFormat="1" ht="18.75" customHeight="1" x14ac:dyDescent="0.2">
      <c r="B73" s="168"/>
      <c r="C73" s="151" t="s">
        <v>591</v>
      </c>
      <c r="D73" s="151" t="s">
        <v>267</v>
      </c>
      <c r="E73" s="152" t="s">
        <v>63</v>
      </c>
      <c r="F73" s="153" t="s">
        <v>592</v>
      </c>
      <c r="G73" s="154" t="s">
        <v>564</v>
      </c>
      <c r="H73" s="188">
        <v>48.29</v>
      </c>
      <c r="I73" s="156" t="s">
        <v>69</v>
      </c>
      <c r="J73" s="208" t="str">
        <f>VLOOKUP(I73,Leistungswerte!$C$25:$AB$47,4,FALSE)</f>
        <v>Verkehrsflächen (Flure, Foyer, Eingangsbereiche) 
EG (MANUELL)</v>
      </c>
      <c r="K73" s="157" t="s">
        <v>101</v>
      </c>
      <c r="L73" s="116">
        <f>VLOOKUP(K73,Jahresfaktoren!$B$8:$E$25,3,FALSE)</f>
        <v>189</v>
      </c>
      <c r="M73" s="117">
        <f>Stundensatz_Unterhalt!$S$76</f>
        <v>0</v>
      </c>
      <c r="N73" s="109">
        <f>VLOOKUP(I73,Leistungswerte!$C$25:$X$47,13,FALSE)</f>
        <v>0</v>
      </c>
      <c r="O73" s="118">
        <f t="shared" si="62"/>
        <v>9126.81</v>
      </c>
      <c r="P73" s="119" t="e">
        <f t="shared" si="63"/>
        <v>#DIV/0!</v>
      </c>
      <c r="Q73" s="119" t="e">
        <f t="shared" si="64"/>
        <v>#DIV/0!</v>
      </c>
      <c r="R73" s="120" t="e">
        <f t="shared" si="65"/>
        <v>#DIV/0!</v>
      </c>
      <c r="S73" s="140" t="e">
        <f t="shared" si="66"/>
        <v>#DIV/0!</v>
      </c>
      <c r="T73" s="139"/>
      <c r="U73" s="116"/>
      <c r="V73" s="122"/>
      <c r="W73" s="115"/>
      <c r="X73" s="118"/>
      <c r="Y73" s="119"/>
      <c r="Z73" s="119"/>
      <c r="AA73" s="120"/>
      <c r="AB73" s="140"/>
      <c r="AC73" s="192" t="e">
        <f t="shared" si="6"/>
        <v>#DIV/0!</v>
      </c>
      <c r="AD73" s="557"/>
      <c r="AE73" s="558"/>
    </row>
    <row r="74" spans="2:31" s="24" customFormat="1" ht="18.75" customHeight="1" x14ac:dyDescent="0.2">
      <c r="B74" s="168"/>
      <c r="C74" s="151" t="s">
        <v>591</v>
      </c>
      <c r="D74" s="151" t="s">
        <v>267</v>
      </c>
      <c r="E74" s="152">
        <v>1</v>
      </c>
      <c r="F74" s="153" t="s">
        <v>593</v>
      </c>
      <c r="G74" s="154" t="s">
        <v>356</v>
      </c>
      <c r="H74" s="188">
        <v>19.86</v>
      </c>
      <c r="I74" s="156" t="s">
        <v>65</v>
      </c>
      <c r="J74" s="208" t="str">
        <f>VLOOKUP(I74,Leistungswerte!$C$25:$AB$47,4,FALSE)</f>
        <v>Verwaltungs- und Büroräume, Lehrerzimmer, Besprechungs- und Konferenzräume</v>
      </c>
      <c r="K74" s="157" t="s">
        <v>129</v>
      </c>
      <c r="L74" s="116">
        <f>VLOOKUP(K74,Jahresfaktoren!$B$8:$E$25,3,FALSE)</f>
        <v>94.5</v>
      </c>
      <c r="M74" s="117">
        <f>Stundensatz_Unterhalt!$S$76</f>
        <v>0</v>
      </c>
      <c r="N74" s="109">
        <f>VLOOKUP(I74,Leistungswerte!$C$25:$X$47,13,FALSE)</f>
        <v>0</v>
      </c>
      <c r="O74" s="118">
        <f t="shared" si="62"/>
        <v>1876.77</v>
      </c>
      <c r="P74" s="119" t="e">
        <f t="shared" si="63"/>
        <v>#DIV/0!</v>
      </c>
      <c r="Q74" s="119" t="e">
        <f t="shared" si="64"/>
        <v>#DIV/0!</v>
      </c>
      <c r="R74" s="120" t="e">
        <f t="shared" si="65"/>
        <v>#DIV/0!</v>
      </c>
      <c r="S74" s="140" t="e">
        <f t="shared" si="66"/>
        <v>#DIV/0!</v>
      </c>
      <c r="T74" s="139" t="s">
        <v>129</v>
      </c>
      <c r="U74" s="116">
        <f>VLOOKUP(T74,Jahresfaktoren!$B$8:$E$25,3,FALSE)</f>
        <v>94.5</v>
      </c>
      <c r="V74" s="117">
        <f>Stundensatz_Unterhalt!$S$76</f>
        <v>0</v>
      </c>
      <c r="W74" s="109">
        <f>VLOOKUP(I74,Leistungswerte!$C$25:$AM$43,28,FALSE)</f>
        <v>0</v>
      </c>
      <c r="X74" s="118">
        <f t="shared" ref="X74:X75" si="72">H74*U74</f>
        <v>1876.77</v>
      </c>
      <c r="Y74" s="119" t="e">
        <f t="shared" ref="Y74:Y75" si="73">X74/W74</f>
        <v>#DIV/0!</v>
      </c>
      <c r="Z74" s="119" t="e">
        <f t="shared" ref="Z74:Z75" si="74">Y74/U74</f>
        <v>#DIV/0!</v>
      </c>
      <c r="AA74" s="120" t="e">
        <f t="shared" ref="AA74:AA75" si="75">IF(Y74=0,0,Y74*V74)</f>
        <v>#DIV/0!</v>
      </c>
      <c r="AB74" s="140" t="e">
        <f t="shared" ref="AB74:AB75" si="76">IF(Y74=0,0,AA74/U74)</f>
        <v>#DIV/0!</v>
      </c>
      <c r="AC74" s="192" t="e">
        <f t="shared" si="6"/>
        <v>#DIV/0!</v>
      </c>
      <c r="AD74" s="557"/>
      <c r="AE74" s="558"/>
    </row>
    <row r="75" spans="2:31" s="24" customFormat="1" ht="18.75" customHeight="1" x14ac:dyDescent="0.2">
      <c r="B75" s="168"/>
      <c r="C75" s="151" t="s">
        <v>591</v>
      </c>
      <c r="D75" s="151" t="s">
        <v>267</v>
      </c>
      <c r="E75" s="152">
        <v>2</v>
      </c>
      <c r="F75" s="153" t="s">
        <v>594</v>
      </c>
      <c r="G75" s="154" t="s">
        <v>356</v>
      </c>
      <c r="H75" s="188">
        <v>36.75</v>
      </c>
      <c r="I75" s="156" t="s">
        <v>65</v>
      </c>
      <c r="J75" s="208" t="str">
        <f>VLOOKUP(I75,Leistungswerte!$C$25:$AB$47,4,FALSE)</f>
        <v>Verwaltungs- und Büroräume, Lehrerzimmer, Besprechungs- und Konferenzräume</v>
      </c>
      <c r="K75" s="157" t="s">
        <v>129</v>
      </c>
      <c r="L75" s="116">
        <f>VLOOKUP(K75,Jahresfaktoren!$B$8:$E$25,3,FALSE)</f>
        <v>94.5</v>
      </c>
      <c r="M75" s="117">
        <f>Stundensatz_Unterhalt!$S$76</f>
        <v>0</v>
      </c>
      <c r="N75" s="109">
        <f>VLOOKUP(I75,Leistungswerte!$C$25:$X$47,13,FALSE)</f>
        <v>0</v>
      </c>
      <c r="O75" s="118">
        <f t="shared" si="62"/>
        <v>3472.875</v>
      </c>
      <c r="P75" s="119" t="e">
        <f t="shared" si="63"/>
        <v>#DIV/0!</v>
      </c>
      <c r="Q75" s="119" t="e">
        <f t="shared" si="64"/>
        <v>#DIV/0!</v>
      </c>
      <c r="R75" s="120" t="e">
        <f t="shared" si="65"/>
        <v>#DIV/0!</v>
      </c>
      <c r="S75" s="140" t="e">
        <f t="shared" si="66"/>
        <v>#DIV/0!</v>
      </c>
      <c r="T75" s="139" t="s">
        <v>129</v>
      </c>
      <c r="U75" s="116">
        <f>VLOOKUP(T75,Jahresfaktoren!$B$8:$E$25,3,FALSE)</f>
        <v>94.5</v>
      </c>
      <c r="V75" s="117">
        <f>Stundensatz_Unterhalt!$S$76</f>
        <v>0</v>
      </c>
      <c r="W75" s="109">
        <f>VLOOKUP(I75,Leistungswerte!$C$25:$AM$43,28,FALSE)</f>
        <v>0</v>
      </c>
      <c r="X75" s="118">
        <f t="shared" si="72"/>
        <v>3472.875</v>
      </c>
      <c r="Y75" s="119" t="e">
        <f t="shared" si="73"/>
        <v>#DIV/0!</v>
      </c>
      <c r="Z75" s="119" t="e">
        <f t="shared" si="74"/>
        <v>#DIV/0!</v>
      </c>
      <c r="AA75" s="120" t="e">
        <f t="shared" si="75"/>
        <v>#DIV/0!</v>
      </c>
      <c r="AB75" s="140" t="e">
        <f t="shared" si="76"/>
        <v>#DIV/0!</v>
      </c>
      <c r="AC75" s="192" t="e">
        <f t="shared" si="6"/>
        <v>#DIV/0!</v>
      </c>
      <c r="AD75" s="557"/>
      <c r="AE75" s="558"/>
    </row>
    <row r="76" spans="2:31" s="24" customFormat="1" ht="18.75" customHeight="1" x14ac:dyDescent="0.2">
      <c r="B76" s="168"/>
      <c r="C76" s="151" t="s">
        <v>591</v>
      </c>
      <c r="D76" s="151" t="s">
        <v>267</v>
      </c>
      <c r="E76" s="152">
        <v>8</v>
      </c>
      <c r="F76" s="153" t="s">
        <v>595</v>
      </c>
      <c r="G76" s="154" t="s">
        <v>356</v>
      </c>
      <c r="H76" s="188">
        <v>20.62</v>
      </c>
      <c r="I76" s="156" t="s">
        <v>69</v>
      </c>
      <c r="J76" s="208" t="str">
        <f>VLOOKUP(I76,Leistungswerte!$C$25:$AB$47,4,FALSE)</f>
        <v>Verkehrsflächen (Flure, Foyer, Eingangsbereiche) 
EG (MANUELL)</v>
      </c>
      <c r="K76" s="157" t="s">
        <v>129</v>
      </c>
      <c r="L76" s="116">
        <f>VLOOKUP(K76,Jahresfaktoren!$B$8:$E$25,3,FALSE)</f>
        <v>94.5</v>
      </c>
      <c r="M76" s="117">
        <f>Stundensatz_Unterhalt!$S$76</f>
        <v>0</v>
      </c>
      <c r="N76" s="109">
        <f>VLOOKUP(I76,Leistungswerte!$C$25:$X$47,13,FALSE)</f>
        <v>0</v>
      </c>
      <c r="O76" s="118">
        <f t="shared" si="62"/>
        <v>1948.5900000000001</v>
      </c>
      <c r="P76" s="119" t="e">
        <f t="shared" si="63"/>
        <v>#DIV/0!</v>
      </c>
      <c r="Q76" s="119" t="e">
        <f t="shared" si="64"/>
        <v>#DIV/0!</v>
      </c>
      <c r="R76" s="120" t="e">
        <f t="shared" si="65"/>
        <v>#DIV/0!</v>
      </c>
      <c r="S76" s="140" t="e">
        <f t="shared" si="66"/>
        <v>#DIV/0!</v>
      </c>
      <c r="T76" s="139"/>
      <c r="U76" s="116"/>
      <c r="V76" s="122"/>
      <c r="W76" s="115"/>
      <c r="X76" s="118"/>
      <c r="Y76" s="119"/>
      <c r="Z76" s="119"/>
      <c r="AA76" s="120"/>
      <c r="AB76" s="140"/>
      <c r="AC76" s="192" t="e">
        <f t="shared" si="6"/>
        <v>#DIV/0!</v>
      </c>
      <c r="AD76" s="557"/>
      <c r="AE76" s="558"/>
    </row>
    <row r="77" spans="2:31" s="24" customFormat="1" ht="18.75" customHeight="1" x14ac:dyDescent="0.2">
      <c r="B77" s="168"/>
      <c r="C77" s="151" t="s">
        <v>502</v>
      </c>
      <c r="D77" s="151" t="s">
        <v>267</v>
      </c>
      <c r="E77" s="152">
        <v>9</v>
      </c>
      <c r="F77" s="153" t="s">
        <v>502</v>
      </c>
      <c r="G77" s="154" t="s">
        <v>356</v>
      </c>
      <c r="H77" s="188">
        <v>320.77</v>
      </c>
      <c r="I77" s="156" t="s">
        <v>90</v>
      </c>
      <c r="J77" s="208" t="str">
        <f>VLOOKUP(I77,Leistungswerte!$C$25:$AB$47,4,FALSE)</f>
        <v>Aulen, inkl. Bühnen- und Garderobenbereiche</v>
      </c>
      <c r="K77" s="157" t="s">
        <v>101</v>
      </c>
      <c r="L77" s="116">
        <f>VLOOKUP(K77,Jahresfaktoren!$B$8:$E$25,3,FALSE)</f>
        <v>189</v>
      </c>
      <c r="M77" s="117">
        <f>Stundensatz_Unterhalt!$S$76</f>
        <v>0</v>
      </c>
      <c r="N77" s="109">
        <f>VLOOKUP(I77,Leistungswerte!$C$25:$X$47,13,FALSE)</f>
        <v>0</v>
      </c>
      <c r="O77" s="118">
        <f t="shared" si="62"/>
        <v>60625.53</v>
      </c>
      <c r="P77" s="119" t="e">
        <f t="shared" si="63"/>
        <v>#DIV/0!</v>
      </c>
      <c r="Q77" s="119" t="e">
        <f t="shared" si="64"/>
        <v>#DIV/0!</v>
      </c>
      <c r="R77" s="120" t="e">
        <f t="shared" si="65"/>
        <v>#DIV/0!</v>
      </c>
      <c r="S77" s="140" t="e">
        <f t="shared" si="66"/>
        <v>#DIV/0!</v>
      </c>
      <c r="T77" s="139"/>
      <c r="U77" s="116"/>
      <c r="V77" s="122"/>
      <c r="W77" s="115"/>
      <c r="X77" s="118"/>
      <c r="Y77" s="119"/>
      <c r="Z77" s="119"/>
      <c r="AA77" s="120"/>
      <c r="AB77" s="140"/>
      <c r="AC77" s="192" t="e">
        <f t="shared" si="6"/>
        <v>#DIV/0!</v>
      </c>
      <c r="AD77" s="557"/>
      <c r="AE77" s="558"/>
    </row>
    <row r="78" spans="2:31" s="24" customFormat="1" ht="18.75" customHeight="1" x14ac:dyDescent="0.2">
      <c r="B78" s="168"/>
      <c r="C78" s="151" t="s">
        <v>591</v>
      </c>
      <c r="D78" s="151" t="s">
        <v>267</v>
      </c>
      <c r="E78" s="152">
        <v>20</v>
      </c>
      <c r="F78" s="153" t="s">
        <v>596</v>
      </c>
      <c r="G78" s="154" t="s">
        <v>269</v>
      </c>
      <c r="H78" s="188">
        <v>10.35</v>
      </c>
      <c r="I78" s="156" t="s">
        <v>67</v>
      </c>
      <c r="J78" s="208" t="str">
        <f>VLOOKUP(I78,Leistungswerte!$C$25:$AB$47,4,FALSE)</f>
        <v>Lehrmittel- und Unterrichtsvorbereitungsräume, Kopierräume, Bürotechnik-, Papiertechnikräume</v>
      </c>
      <c r="K78" s="157" t="s">
        <v>123</v>
      </c>
      <c r="L78" s="116">
        <f>VLOOKUP(K78,Jahresfaktoren!$B$8:$E$25,3,FALSE)</f>
        <v>37.799999999999997</v>
      </c>
      <c r="M78" s="117">
        <f>Stundensatz_Unterhalt!$S$76</f>
        <v>0</v>
      </c>
      <c r="N78" s="109">
        <f>VLOOKUP(I78,Leistungswerte!$C$25:$X$47,13,FALSE)</f>
        <v>0</v>
      </c>
      <c r="O78" s="118">
        <f t="shared" si="62"/>
        <v>391.22999999999996</v>
      </c>
      <c r="P78" s="119" t="e">
        <f t="shared" si="63"/>
        <v>#DIV/0!</v>
      </c>
      <c r="Q78" s="119" t="e">
        <f t="shared" si="64"/>
        <v>#DIV/0!</v>
      </c>
      <c r="R78" s="120" t="e">
        <f t="shared" si="65"/>
        <v>#DIV/0!</v>
      </c>
      <c r="S78" s="140" t="e">
        <f t="shared" si="66"/>
        <v>#DIV/0!</v>
      </c>
      <c r="T78" s="139"/>
      <c r="U78" s="116"/>
      <c r="V78" s="122"/>
      <c r="W78" s="115"/>
      <c r="X78" s="118"/>
      <c r="Y78" s="119"/>
      <c r="Z78" s="119"/>
      <c r="AA78" s="120"/>
      <c r="AB78" s="140"/>
      <c r="AC78" s="192" t="e">
        <f t="shared" si="6"/>
        <v>#DIV/0!</v>
      </c>
      <c r="AD78" s="557"/>
      <c r="AE78" s="558"/>
    </row>
    <row r="79" spans="2:31" s="24" customFormat="1" ht="18.75" customHeight="1" x14ac:dyDescent="0.2">
      <c r="B79" s="168"/>
      <c r="C79" s="151" t="s">
        <v>591</v>
      </c>
      <c r="D79" s="151" t="s">
        <v>267</v>
      </c>
      <c r="E79" s="152">
        <v>7</v>
      </c>
      <c r="F79" s="153" t="s">
        <v>597</v>
      </c>
      <c r="G79" s="154" t="s">
        <v>356</v>
      </c>
      <c r="H79" s="188">
        <v>59.8</v>
      </c>
      <c r="I79" s="156" t="s">
        <v>65</v>
      </c>
      <c r="J79" s="208" t="str">
        <f>VLOOKUP(I79,Leistungswerte!$C$25:$AB$47,4,FALSE)</f>
        <v>Verwaltungs- und Büroräume, Lehrerzimmer, Besprechungs- und Konferenzräume</v>
      </c>
      <c r="K79" s="157" t="s">
        <v>129</v>
      </c>
      <c r="L79" s="116">
        <f>VLOOKUP(K79,Jahresfaktoren!$B$8:$E$25,3,FALSE)</f>
        <v>94.5</v>
      </c>
      <c r="M79" s="117">
        <f>Stundensatz_Unterhalt!$S$76</f>
        <v>0</v>
      </c>
      <c r="N79" s="109">
        <f>VLOOKUP(I79,Leistungswerte!$C$25:$X$47,13,FALSE)</f>
        <v>0</v>
      </c>
      <c r="O79" s="118">
        <f t="shared" si="62"/>
        <v>5651.0999999999995</v>
      </c>
      <c r="P79" s="119" t="e">
        <f t="shared" si="63"/>
        <v>#DIV/0!</v>
      </c>
      <c r="Q79" s="119" t="e">
        <f t="shared" si="64"/>
        <v>#DIV/0!</v>
      </c>
      <c r="R79" s="120" t="e">
        <f t="shared" si="65"/>
        <v>#DIV/0!</v>
      </c>
      <c r="S79" s="140" t="e">
        <f t="shared" si="66"/>
        <v>#DIV/0!</v>
      </c>
      <c r="T79" s="139" t="s">
        <v>129</v>
      </c>
      <c r="U79" s="116">
        <f>VLOOKUP(T79,Jahresfaktoren!$B$8:$E$25,3,FALSE)</f>
        <v>94.5</v>
      </c>
      <c r="V79" s="117">
        <f>Stundensatz_Unterhalt!$S$76</f>
        <v>0</v>
      </c>
      <c r="W79" s="109">
        <f>VLOOKUP(I79,Leistungswerte!$C$25:$AM$43,28,FALSE)</f>
        <v>0</v>
      </c>
      <c r="X79" s="118">
        <f t="shared" ref="X79" si="77">H79*U79</f>
        <v>5651.0999999999995</v>
      </c>
      <c r="Y79" s="119" t="e">
        <f t="shared" ref="Y79" si="78">X79/W79</f>
        <v>#DIV/0!</v>
      </c>
      <c r="Z79" s="119" t="e">
        <f t="shared" ref="Z79" si="79">Y79/U79</f>
        <v>#DIV/0!</v>
      </c>
      <c r="AA79" s="120" t="e">
        <f t="shared" ref="AA79" si="80">IF(Y79=0,0,Y79*V79)</f>
        <v>#DIV/0!</v>
      </c>
      <c r="AB79" s="140" t="e">
        <f t="shared" ref="AB79" si="81">IF(Y79=0,0,AA79/U79)</f>
        <v>#DIV/0!</v>
      </c>
      <c r="AC79" s="192" t="e">
        <f t="shared" si="6"/>
        <v>#DIV/0!</v>
      </c>
      <c r="AD79" s="557"/>
      <c r="AE79" s="558"/>
    </row>
    <row r="80" spans="2:31" s="24" customFormat="1" ht="18.75" customHeight="1" x14ac:dyDescent="0.2">
      <c r="B80" s="168"/>
      <c r="C80" s="151" t="s">
        <v>591</v>
      </c>
      <c r="D80" s="151" t="s">
        <v>267</v>
      </c>
      <c r="E80" s="152" t="s">
        <v>598</v>
      </c>
      <c r="F80" s="153" t="s">
        <v>273</v>
      </c>
      <c r="G80" s="154" t="s">
        <v>356</v>
      </c>
      <c r="H80" s="188">
        <v>11.81</v>
      </c>
      <c r="I80" s="156" t="s">
        <v>67</v>
      </c>
      <c r="J80" s="208" t="str">
        <f>VLOOKUP(I80,Leistungswerte!$C$25:$AB$47,4,FALSE)</f>
        <v>Lehrmittel- und Unterrichtsvorbereitungsräume, Kopierräume, Bürotechnik-, Papiertechnikräume</v>
      </c>
      <c r="K80" s="157" t="s">
        <v>129</v>
      </c>
      <c r="L80" s="116">
        <f>VLOOKUP(K80,Jahresfaktoren!$B$8:$E$25,3,FALSE)</f>
        <v>94.5</v>
      </c>
      <c r="M80" s="117">
        <f>Stundensatz_Unterhalt!$S$76</f>
        <v>0</v>
      </c>
      <c r="N80" s="109">
        <f>VLOOKUP(I80,Leistungswerte!$C$25:$X$47,13,FALSE)</f>
        <v>0</v>
      </c>
      <c r="O80" s="118">
        <f t="shared" si="62"/>
        <v>1116.0450000000001</v>
      </c>
      <c r="P80" s="119" t="e">
        <f t="shared" si="63"/>
        <v>#DIV/0!</v>
      </c>
      <c r="Q80" s="119" t="e">
        <f t="shared" si="64"/>
        <v>#DIV/0!</v>
      </c>
      <c r="R80" s="120" t="e">
        <f t="shared" si="65"/>
        <v>#DIV/0!</v>
      </c>
      <c r="S80" s="140" t="e">
        <f t="shared" si="66"/>
        <v>#DIV/0!</v>
      </c>
      <c r="T80" s="139"/>
      <c r="U80" s="116"/>
      <c r="V80" s="122"/>
      <c r="W80" s="115"/>
      <c r="X80" s="118"/>
      <c r="Y80" s="119"/>
      <c r="Z80" s="119"/>
      <c r="AA80" s="120"/>
      <c r="AB80" s="140"/>
      <c r="AC80" s="192" t="e">
        <f t="shared" si="6"/>
        <v>#DIV/0!</v>
      </c>
      <c r="AD80" s="557"/>
      <c r="AE80" s="558"/>
    </row>
    <row r="81" spans="2:31" s="24" customFormat="1" ht="18.75" customHeight="1" x14ac:dyDescent="0.2">
      <c r="B81" s="168"/>
      <c r="C81" s="151" t="s">
        <v>591</v>
      </c>
      <c r="D81" s="151" t="s">
        <v>267</v>
      </c>
      <c r="E81" s="152">
        <v>6</v>
      </c>
      <c r="F81" s="153" t="s">
        <v>599</v>
      </c>
      <c r="G81" s="154" t="s">
        <v>269</v>
      </c>
      <c r="H81" s="188">
        <v>11.81</v>
      </c>
      <c r="I81" s="156" t="s">
        <v>98</v>
      </c>
      <c r="J81" s="208" t="str">
        <f>VLOOKUP(I81,Leistungswerte!$C$25:$AB$47,4,FALSE)</f>
        <v>Lager-/Abstellflächen, Archive, Geräteräume, Fahrradabstellräume, Keller</v>
      </c>
      <c r="K81" s="157" t="s">
        <v>123</v>
      </c>
      <c r="L81" s="116">
        <f>VLOOKUP(K81,Jahresfaktoren!$B$8:$E$25,3,FALSE)</f>
        <v>37.799999999999997</v>
      </c>
      <c r="M81" s="117">
        <f>Stundensatz_Unterhalt!$S$76</f>
        <v>0</v>
      </c>
      <c r="N81" s="109">
        <f>VLOOKUP(I81,Leistungswerte!$C$25:$X$47,13,FALSE)</f>
        <v>0</v>
      </c>
      <c r="O81" s="118">
        <f t="shared" si="62"/>
        <v>446.41800000000001</v>
      </c>
      <c r="P81" s="119" t="e">
        <f t="shared" si="63"/>
        <v>#DIV/0!</v>
      </c>
      <c r="Q81" s="119" t="e">
        <f t="shared" si="64"/>
        <v>#DIV/0!</v>
      </c>
      <c r="R81" s="120" t="e">
        <f t="shared" si="65"/>
        <v>#DIV/0!</v>
      </c>
      <c r="S81" s="140" t="e">
        <f t="shared" si="66"/>
        <v>#DIV/0!</v>
      </c>
      <c r="T81" s="139"/>
      <c r="U81" s="116"/>
      <c r="V81" s="122"/>
      <c r="W81" s="115"/>
      <c r="X81" s="118"/>
      <c r="Y81" s="119"/>
      <c r="Z81" s="119"/>
      <c r="AA81" s="120"/>
      <c r="AB81" s="140"/>
      <c r="AC81" s="192" t="e">
        <f t="shared" si="6"/>
        <v>#DIV/0!</v>
      </c>
      <c r="AD81" s="557"/>
      <c r="AE81" s="558"/>
    </row>
    <row r="82" spans="2:31" s="24" customFormat="1" ht="18.75" customHeight="1" x14ac:dyDescent="0.2">
      <c r="B82" s="168"/>
      <c r="C82" s="151" t="s">
        <v>591</v>
      </c>
      <c r="D82" s="151" t="s">
        <v>267</v>
      </c>
      <c r="E82" s="152"/>
      <c r="F82" s="153" t="s">
        <v>275</v>
      </c>
      <c r="G82" s="154" t="s">
        <v>540</v>
      </c>
      <c r="H82" s="188">
        <v>4.68</v>
      </c>
      <c r="I82" s="156" t="s">
        <v>88</v>
      </c>
      <c r="J82" s="208" t="str">
        <f>VLOOKUP(I82,Leistungswerte!$C$25:$AB$47,4,FALSE)</f>
        <v>Sanitärbereiche (Toiletten, Umkleideräume, Waschräume, Duschen)</v>
      </c>
      <c r="K82" s="157" t="s">
        <v>101</v>
      </c>
      <c r="L82" s="116">
        <f>VLOOKUP(K82,Jahresfaktoren!$B$8:$E$25,3,FALSE)</f>
        <v>189</v>
      </c>
      <c r="M82" s="117">
        <f>Stundensatz_Unterhalt!$S$76</f>
        <v>0</v>
      </c>
      <c r="N82" s="109">
        <f>VLOOKUP(I82,Leistungswerte!$C$25:$X$47,13,FALSE)</f>
        <v>0</v>
      </c>
      <c r="O82" s="118">
        <f t="shared" si="62"/>
        <v>884.52</v>
      </c>
      <c r="P82" s="119" t="e">
        <f t="shared" si="63"/>
        <v>#DIV/0!</v>
      </c>
      <c r="Q82" s="119" t="e">
        <f t="shared" si="64"/>
        <v>#DIV/0!</v>
      </c>
      <c r="R82" s="120" t="e">
        <f t="shared" si="65"/>
        <v>#DIV/0!</v>
      </c>
      <c r="S82" s="140" t="e">
        <f t="shared" si="66"/>
        <v>#DIV/0!</v>
      </c>
      <c r="T82" s="139"/>
      <c r="U82" s="116"/>
      <c r="V82" s="122"/>
      <c r="W82" s="115"/>
      <c r="X82" s="118"/>
      <c r="Y82" s="119"/>
      <c r="Z82" s="119"/>
      <c r="AA82" s="120"/>
      <c r="AB82" s="140"/>
      <c r="AC82" s="192" t="e">
        <f t="shared" si="6"/>
        <v>#DIV/0!</v>
      </c>
      <c r="AD82" s="557"/>
      <c r="AE82" s="558"/>
    </row>
    <row r="83" spans="2:31" s="24" customFormat="1" ht="18.75" customHeight="1" x14ac:dyDescent="0.2">
      <c r="B83" s="168"/>
      <c r="C83" s="151" t="s">
        <v>591</v>
      </c>
      <c r="D83" s="151" t="s">
        <v>267</v>
      </c>
      <c r="E83" s="152">
        <v>3</v>
      </c>
      <c r="F83" s="153" t="s">
        <v>322</v>
      </c>
      <c r="G83" s="154" t="s">
        <v>269</v>
      </c>
      <c r="H83" s="188">
        <v>7.79</v>
      </c>
      <c r="I83" s="156" t="s">
        <v>94</v>
      </c>
      <c r="J83" s="208" t="str">
        <f>VLOOKUP(I83,Leistungswerte!$C$25:$AB$47,4,FALSE)</f>
        <v>Küchen zur Schülerverpflegung</v>
      </c>
      <c r="K83" s="157" t="s">
        <v>101</v>
      </c>
      <c r="L83" s="116">
        <f>VLOOKUP(K83,Jahresfaktoren!$B$8:$E$25,3,FALSE)</f>
        <v>189</v>
      </c>
      <c r="M83" s="117">
        <f>Stundensatz_Unterhalt!$S$76</f>
        <v>0</v>
      </c>
      <c r="N83" s="109">
        <f>VLOOKUP(I83,Leistungswerte!$C$25:$X$47,13,FALSE)</f>
        <v>0</v>
      </c>
      <c r="O83" s="118">
        <f t="shared" si="62"/>
        <v>1472.31</v>
      </c>
      <c r="P83" s="119" t="e">
        <f t="shared" si="63"/>
        <v>#DIV/0!</v>
      </c>
      <c r="Q83" s="119" t="e">
        <f t="shared" si="64"/>
        <v>#DIV/0!</v>
      </c>
      <c r="R83" s="120" t="e">
        <f t="shared" si="65"/>
        <v>#DIV/0!</v>
      </c>
      <c r="S83" s="140" t="e">
        <f t="shared" si="66"/>
        <v>#DIV/0!</v>
      </c>
      <c r="T83" s="139"/>
      <c r="U83" s="116"/>
      <c r="V83" s="122"/>
      <c r="W83" s="115"/>
      <c r="X83" s="118"/>
      <c r="Y83" s="119"/>
      <c r="Z83" s="119"/>
      <c r="AA83" s="120"/>
      <c r="AB83" s="140"/>
      <c r="AC83" s="192" t="e">
        <f t="shared" si="6"/>
        <v>#DIV/0!</v>
      </c>
      <c r="AD83" s="557"/>
      <c r="AE83" s="558"/>
    </row>
    <row r="84" spans="2:31" s="24" customFormat="1" ht="18.75" customHeight="1" x14ac:dyDescent="0.2">
      <c r="B84" s="168"/>
      <c r="C84" s="151" t="s">
        <v>591</v>
      </c>
      <c r="D84" s="151" t="s">
        <v>267</v>
      </c>
      <c r="E84" s="152">
        <v>4</v>
      </c>
      <c r="F84" s="153" t="s">
        <v>600</v>
      </c>
      <c r="G84" s="154" t="s">
        <v>356</v>
      </c>
      <c r="H84" s="188">
        <v>15.44</v>
      </c>
      <c r="I84" s="156" t="s">
        <v>65</v>
      </c>
      <c r="J84" s="208" t="str">
        <f>VLOOKUP(I84,Leistungswerte!$C$25:$AB$47,4,FALSE)</f>
        <v>Verwaltungs- und Büroräume, Lehrerzimmer, Besprechungs- und Konferenzräume</v>
      </c>
      <c r="K84" s="157" t="s">
        <v>129</v>
      </c>
      <c r="L84" s="116">
        <f>VLOOKUP(K84,Jahresfaktoren!$B$8:$E$25,3,FALSE)</f>
        <v>94.5</v>
      </c>
      <c r="M84" s="117">
        <f>Stundensatz_Unterhalt!$S$76</f>
        <v>0</v>
      </c>
      <c r="N84" s="109">
        <f>VLOOKUP(I84,Leistungswerte!$C$25:$X$47,13,FALSE)</f>
        <v>0</v>
      </c>
      <c r="O84" s="118">
        <f t="shared" si="62"/>
        <v>1459.08</v>
      </c>
      <c r="P84" s="119" t="e">
        <f t="shared" si="63"/>
        <v>#DIV/0!</v>
      </c>
      <c r="Q84" s="119" t="e">
        <f t="shared" si="64"/>
        <v>#DIV/0!</v>
      </c>
      <c r="R84" s="120" t="e">
        <f t="shared" si="65"/>
        <v>#DIV/0!</v>
      </c>
      <c r="S84" s="140" t="e">
        <f t="shared" si="66"/>
        <v>#DIV/0!</v>
      </c>
      <c r="T84" s="139" t="s">
        <v>129</v>
      </c>
      <c r="U84" s="116">
        <f>VLOOKUP(T84,Jahresfaktoren!$B$8:$E$25,3,FALSE)</f>
        <v>94.5</v>
      </c>
      <c r="V84" s="117">
        <f>Stundensatz_Unterhalt!$S$76</f>
        <v>0</v>
      </c>
      <c r="W84" s="109">
        <f>VLOOKUP(I84,Leistungswerte!$C$25:$AM$43,28,FALSE)</f>
        <v>0</v>
      </c>
      <c r="X84" s="118">
        <f t="shared" ref="X84:X85" si="82">H84*U84</f>
        <v>1459.08</v>
      </c>
      <c r="Y84" s="119" t="e">
        <f t="shared" ref="Y84:Y85" si="83">X84/W84</f>
        <v>#DIV/0!</v>
      </c>
      <c r="Z84" s="119" t="e">
        <f t="shared" ref="Z84:Z85" si="84">Y84/U84</f>
        <v>#DIV/0!</v>
      </c>
      <c r="AA84" s="120" t="e">
        <f t="shared" ref="AA84:AA85" si="85">IF(Y84=0,0,Y84*V84)</f>
        <v>#DIV/0!</v>
      </c>
      <c r="AB84" s="140" t="e">
        <f t="shared" ref="AB84:AB85" si="86">IF(Y84=0,0,AA84/U84)</f>
        <v>#DIV/0!</v>
      </c>
      <c r="AC84" s="192" t="e">
        <f t="shared" ref="AC84:AC147" si="87">R84+AA84</f>
        <v>#DIV/0!</v>
      </c>
      <c r="AD84" s="557"/>
      <c r="AE84" s="558"/>
    </row>
    <row r="85" spans="2:31" s="24" customFormat="1" ht="18.75" customHeight="1" x14ac:dyDescent="0.2">
      <c r="B85" s="168"/>
      <c r="C85" s="151" t="s">
        <v>591</v>
      </c>
      <c r="D85" s="151" t="s">
        <v>267</v>
      </c>
      <c r="E85" s="152">
        <v>5</v>
      </c>
      <c r="F85" s="153" t="s">
        <v>601</v>
      </c>
      <c r="G85" s="154" t="s">
        <v>356</v>
      </c>
      <c r="H85" s="188">
        <v>15.27</v>
      </c>
      <c r="I85" s="156" t="s">
        <v>65</v>
      </c>
      <c r="J85" s="208" t="str">
        <f>VLOOKUP(I85,Leistungswerte!$C$25:$AB$47,4,FALSE)</f>
        <v>Verwaltungs- und Büroräume, Lehrerzimmer, Besprechungs- und Konferenzräume</v>
      </c>
      <c r="K85" s="157" t="s">
        <v>129</v>
      </c>
      <c r="L85" s="116">
        <f>VLOOKUP(K85,Jahresfaktoren!$B$8:$E$25,3,FALSE)</f>
        <v>94.5</v>
      </c>
      <c r="M85" s="117">
        <f>Stundensatz_Unterhalt!$S$76</f>
        <v>0</v>
      </c>
      <c r="N85" s="109">
        <f>VLOOKUP(I85,Leistungswerte!$C$25:$X$47,13,FALSE)</f>
        <v>0</v>
      </c>
      <c r="O85" s="118">
        <f t="shared" si="62"/>
        <v>1443.0149999999999</v>
      </c>
      <c r="P85" s="119" t="e">
        <f t="shared" si="63"/>
        <v>#DIV/0!</v>
      </c>
      <c r="Q85" s="119" t="e">
        <f t="shared" si="64"/>
        <v>#DIV/0!</v>
      </c>
      <c r="R85" s="120" t="e">
        <f t="shared" si="65"/>
        <v>#DIV/0!</v>
      </c>
      <c r="S85" s="140" t="e">
        <f t="shared" si="66"/>
        <v>#DIV/0!</v>
      </c>
      <c r="T85" s="139" t="s">
        <v>129</v>
      </c>
      <c r="U85" s="116">
        <f>VLOOKUP(T85,Jahresfaktoren!$B$8:$E$25,3,FALSE)</f>
        <v>94.5</v>
      </c>
      <c r="V85" s="117">
        <f>Stundensatz_Unterhalt!$S$76</f>
        <v>0</v>
      </c>
      <c r="W85" s="109">
        <f>VLOOKUP(I85,Leistungswerte!$C$25:$AM$43,28,FALSE)</f>
        <v>0</v>
      </c>
      <c r="X85" s="118">
        <f t="shared" si="82"/>
        <v>1443.0149999999999</v>
      </c>
      <c r="Y85" s="119" t="e">
        <f t="shared" si="83"/>
        <v>#DIV/0!</v>
      </c>
      <c r="Z85" s="119" t="e">
        <f t="shared" si="84"/>
        <v>#DIV/0!</v>
      </c>
      <c r="AA85" s="120" t="e">
        <f t="shared" si="85"/>
        <v>#DIV/0!</v>
      </c>
      <c r="AB85" s="140" t="e">
        <f t="shared" si="86"/>
        <v>#DIV/0!</v>
      </c>
      <c r="AC85" s="192" t="e">
        <f t="shared" si="87"/>
        <v>#DIV/0!</v>
      </c>
      <c r="AD85" s="557"/>
      <c r="AE85" s="558"/>
    </row>
    <row r="86" spans="2:31" s="24" customFormat="1" ht="18.75" customHeight="1" x14ac:dyDescent="0.2">
      <c r="B86" s="168"/>
      <c r="C86" s="151" t="s">
        <v>602</v>
      </c>
      <c r="D86" s="151" t="s">
        <v>267</v>
      </c>
      <c r="E86" s="152"/>
      <c r="F86" s="153" t="s">
        <v>603</v>
      </c>
      <c r="G86" s="154" t="s">
        <v>564</v>
      </c>
      <c r="H86" s="188">
        <v>68.25</v>
      </c>
      <c r="I86" s="156" t="s">
        <v>69</v>
      </c>
      <c r="J86" s="208" t="str">
        <f>VLOOKUP(I86,Leistungswerte!$C$25:$AB$47,4,FALSE)</f>
        <v>Verkehrsflächen (Flure, Foyer, Eingangsbereiche) 
EG (MANUELL)</v>
      </c>
      <c r="K86" s="157" t="s">
        <v>101</v>
      </c>
      <c r="L86" s="116">
        <f>VLOOKUP(K86,Jahresfaktoren!$B$8:$E$25,3,FALSE)</f>
        <v>189</v>
      </c>
      <c r="M86" s="117">
        <f>Stundensatz_Unterhalt!$S$76</f>
        <v>0</v>
      </c>
      <c r="N86" s="109">
        <f>VLOOKUP(I86,Leistungswerte!$C$25:$X$47,13,FALSE)</f>
        <v>0</v>
      </c>
      <c r="O86" s="118">
        <f t="shared" si="62"/>
        <v>12899.25</v>
      </c>
      <c r="P86" s="119" t="e">
        <f t="shared" si="63"/>
        <v>#DIV/0!</v>
      </c>
      <c r="Q86" s="119" t="e">
        <f t="shared" si="64"/>
        <v>#DIV/0!</v>
      </c>
      <c r="R86" s="120" t="e">
        <f t="shared" si="65"/>
        <v>#DIV/0!</v>
      </c>
      <c r="S86" s="140" t="e">
        <f t="shared" si="66"/>
        <v>#DIV/0!</v>
      </c>
      <c r="T86" s="139"/>
      <c r="U86" s="116"/>
      <c r="V86" s="122"/>
      <c r="W86" s="115"/>
      <c r="X86" s="118"/>
      <c r="Y86" s="119"/>
      <c r="Z86" s="119"/>
      <c r="AA86" s="120"/>
      <c r="AB86" s="140"/>
      <c r="AC86" s="192" t="e">
        <f t="shared" si="87"/>
        <v>#DIV/0!</v>
      </c>
      <c r="AD86" s="557"/>
      <c r="AE86" s="558"/>
    </row>
    <row r="87" spans="2:31" s="24" customFormat="1" ht="18.75" customHeight="1" x14ac:dyDescent="0.2">
      <c r="B87" s="168"/>
      <c r="C87" s="151" t="s">
        <v>602</v>
      </c>
      <c r="D87" s="151" t="s">
        <v>267</v>
      </c>
      <c r="E87" s="152">
        <v>47</v>
      </c>
      <c r="F87" s="153" t="s">
        <v>272</v>
      </c>
      <c r="G87" s="154" t="s">
        <v>269</v>
      </c>
      <c r="H87" s="188">
        <v>61.88</v>
      </c>
      <c r="I87" s="156" t="s">
        <v>60</v>
      </c>
      <c r="J87" s="208" t="str">
        <f>VLOOKUP(I87,Leistungswerte!$C$25:$AB$47,4,FALSE)</f>
        <v>Unterrichtsräume</v>
      </c>
      <c r="K87" s="157" t="s">
        <v>129</v>
      </c>
      <c r="L87" s="116">
        <f>VLOOKUP(K87,Jahresfaktoren!$B$8:$E$25,3,FALSE)</f>
        <v>94.5</v>
      </c>
      <c r="M87" s="117">
        <f>Stundensatz_Unterhalt!$S$76</f>
        <v>0</v>
      </c>
      <c r="N87" s="109">
        <f>VLOOKUP(I87,Leistungswerte!$C$25:$X$47,13,FALSE)</f>
        <v>0</v>
      </c>
      <c r="O87" s="118">
        <f t="shared" si="62"/>
        <v>5847.66</v>
      </c>
      <c r="P87" s="119" t="e">
        <f t="shared" si="63"/>
        <v>#DIV/0!</v>
      </c>
      <c r="Q87" s="119" t="e">
        <f t="shared" si="64"/>
        <v>#DIV/0!</v>
      </c>
      <c r="R87" s="120" t="e">
        <f t="shared" si="65"/>
        <v>#DIV/0!</v>
      </c>
      <c r="S87" s="140" t="e">
        <f t="shared" si="66"/>
        <v>#DIV/0!</v>
      </c>
      <c r="T87" s="139" t="s">
        <v>129</v>
      </c>
      <c r="U87" s="116">
        <f>VLOOKUP(T87,Jahresfaktoren!$B$8:$E$25,3,FALSE)</f>
        <v>94.5</v>
      </c>
      <c r="V87" s="117">
        <f>Stundensatz_Unterhalt!$S$76</f>
        <v>0</v>
      </c>
      <c r="W87" s="109">
        <f>VLOOKUP(I87,Leistungswerte!$C$25:$AM$43,28,FALSE)</f>
        <v>0</v>
      </c>
      <c r="X87" s="118">
        <f t="shared" ref="X87" si="88">H87*U87</f>
        <v>5847.66</v>
      </c>
      <c r="Y87" s="119" t="e">
        <f t="shared" ref="Y87" si="89">X87/W87</f>
        <v>#DIV/0!</v>
      </c>
      <c r="Z87" s="119" t="e">
        <f t="shared" ref="Z87" si="90">Y87/U87</f>
        <v>#DIV/0!</v>
      </c>
      <c r="AA87" s="120" t="e">
        <f t="shared" ref="AA87" si="91">IF(Y87=0,0,Y87*V87)</f>
        <v>#DIV/0!</v>
      </c>
      <c r="AB87" s="140" t="e">
        <f t="shared" ref="AB87" si="92">IF(Y87=0,0,AA87/U87)</f>
        <v>#DIV/0!</v>
      </c>
      <c r="AC87" s="192" t="e">
        <f t="shared" si="87"/>
        <v>#DIV/0!</v>
      </c>
      <c r="AD87" s="557"/>
      <c r="AE87" s="558"/>
    </row>
    <row r="88" spans="2:31" s="24" customFormat="1" ht="18.75" customHeight="1" x14ac:dyDescent="0.2">
      <c r="B88" s="168"/>
      <c r="C88" s="151" t="s">
        <v>602</v>
      </c>
      <c r="D88" s="151" t="s">
        <v>267</v>
      </c>
      <c r="E88" s="152">
        <v>48</v>
      </c>
      <c r="F88" s="153" t="s">
        <v>604</v>
      </c>
      <c r="G88" s="154" t="s">
        <v>269</v>
      </c>
      <c r="H88" s="188">
        <v>41.66</v>
      </c>
      <c r="I88" s="156" t="s">
        <v>67</v>
      </c>
      <c r="J88" s="208" t="str">
        <f>VLOOKUP(I88,Leistungswerte!$C$25:$AB$47,4,FALSE)</f>
        <v>Lehrmittel- und Unterrichtsvorbereitungsräume, Kopierräume, Bürotechnik-, Papiertechnikräume</v>
      </c>
      <c r="K88" s="157" t="s">
        <v>123</v>
      </c>
      <c r="L88" s="116">
        <f>VLOOKUP(K88,Jahresfaktoren!$B$8:$E$25,3,FALSE)</f>
        <v>37.799999999999997</v>
      </c>
      <c r="M88" s="117">
        <f>Stundensatz_Unterhalt!$S$76</f>
        <v>0</v>
      </c>
      <c r="N88" s="109">
        <f>VLOOKUP(I88,Leistungswerte!$C$25:$X$47,13,FALSE)</f>
        <v>0</v>
      </c>
      <c r="O88" s="118">
        <f t="shared" si="62"/>
        <v>1574.7479999999998</v>
      </c>
      <c r="P88" s="119" t="e">
        <f t="shared" si="63"/>
        <v>#DIV/0!</v>
      </c>
      <c r="Q88" s="119" t="e">
        <f t="shared" si="64"/>
        <v>#DIV/0!</v>
      </c>
      <c r="R88" s="120" t="e">
        <f t="shared" si="65"/>
        <v>#DIV/0!</v>
      </c>
      <c r="S88" s="140" t="e">
        <f t="shared" si="66"/>
        <v>#DIV/0!</v>
      </c>
      <c r="T88" s="139"/>
      <c r="U88" s="116"/>
      <c r="V88" s="122"/>
      <c r="W88" s="115"/>
      <c r="X88" s="118"/>
      <c r="Y88" s="119"/>
      <c r="Z88" s="119"/>
      <c r="AA88" s="120"/>
      <c r="AB88" s="140"/>
      <c r="AC88" s="192" t="e">
        <f t="shared" si="87"/>
        <v>#DIV/0!</v>
      </c>
      <c r="AD88" s="557"/>
      <c r="AE88" s="558"/>
    </row>
    <row r="89" spans="2:31" s="24" customFormat="1" ht="18.75" customHeight="1" x14ac:dyDescent="0.2">
      <c r="B89" s="168"/>
      <c r="C89" s="151" t="s">
        <v>602</v>
      </c>
      <c r="D89" s="151" t="s">
        <v>267</v>
      </c>
      <c r="E89" s="152">
        <v>49</v>
      </c>
      <c r="F89" s="153" t="s">
        <v>272</v>
      </c>
      <c r="G89" s="154" t="s">
        <v>269</v>
      </c>
      <c r="H89" s="188">
        <v>61.88</v>
      </c>
      <c r="I89" s="156" t="s">
        <v>60</v>
      </c>
      <c r="J89" s="208" t="str">
        <f>VLOOKUP(I89,Leistungswerte!$C$25:$AB$47,4,FALSE)</f>
        <v>Unterrichtsräume</v>
      </c>
      <c r="K89" s="157" t="s">
        <v>129</v>
      </c>
      <c r="L89" s="116">
        <f>VLOOKUP(K89,Jahresfaktoren!$B$8:$E$25,3,FALSE)</f>
        <v>94.5</v>
      </c>
      <c r="M89" s="117">
        <f>Stundensatz_Unterhalt!$S$76</f>
        <v>0</v>
      </c>
      <c r="N89" s="109">
        <f>VLOOKUP(I89,Leistungswerte!$C$25:$X$47,13,FALSE)</f>
        <v>0</v>
      </c>
      <c r="O89" s="118">
        <f t="shared" si="62"/>
        <v>5847.66</v>
      </c>
      <c r="P89" s="119" t="e">
        <f t="shared" si="63"/>
        <v>#DIV/0!</v>
      </c>
      <c r="Q89" s="119" t="e">
        <f t="shared" si="64"/>
        <v>#DIV/0!</v>
      </c>
      <c r="R89" s="120" t="e">
        <f t="shared" si="65"/>
        <v>#DIV/0!</v>
      </c>
      <c r="S89" s="140" t="e">
        <f t="shared" si="66"/>
        <v>#DIV/0!</v>
      </c>
      <c r="T89" s="139" t="s">
        <v>129</v>
      </c>
      <c r="U89" s="116">
        <f>VLOOKUP(T89,Jahresfaktoren!$B$8:$E$25,3,FALSE)</f>
        <v>94.5</v>
      </c>
      <c r="V89" s="117">
        <f>Stundensatz_Unterhalt!$S$76</f>
        <v>0</v>
      </c>
      <c r="W89" s="109">
        <f>VLOOKUP(I89,Leistungswerte!$C$25:$AM$43,28,FALSE)</f>
        <v>0</v>
      </c>
      <c r="X89" s="118">
        <f t="shared" ref="X89:X90" si="93">H89*U89</f>
        <v>5847.66</v>
      </c>
      <c r="Y89" s="119" t="e">
        <f t="shared" ref="Y89:Y90" si="94">X89/W89</f>
        <v>#DIV/0!</v>
      </c>
      <c r="Z89" s="119" t="e">
        <f t="shared" ref="Z89:Z90" si="95">Y89/U89</f>
        <v>#DIV/0!</v>
      </c>
      <c r="AA89" s="120" t="e">
        <f t="shared" ref="AA89:AA90" si="96">IF(Y89=0,0,Y89*V89)</f>
        <v>#DIV/0!</v>
      </c>
      <c r="AB89" s="140" t="e">
        <f t="shared" ref="AB89:AB90" si="97">IF(Y89=0,0,AA89/U89)</f>
        <v>#DIV/0!</v>
      </c>
      <c r="AC89" s="192" t="e">
        <f t="shared" si="87"/>
        <v>#DIV/0!</v>
      </c>
      <c r="AD89" s="557"/>
      <c r="AE89" s="558"/>
    </row>
    <row r="90" spans="2:31" s="24" customFormat="1" ht="18.75" customHeight="1" x14ac:dyDescent="0.2">
      <c r="B90" s="168"/>
      <c r="C90" s="151" t="s">
        <v>602</v>
      </c>
      <c r="D90" s="151" t="s">
        <v>267</v>
      </c>
      <c r="E90" s="152">
        <v>50</v>
      </c>
      <c r="F90" s="153" t="s">
        <v>272</v>
      </c>
      <c r="G90" s="154" t="s">
        <v>269</v>
      </c>
      <c r="H90" s="188">
        <v>61.88</v>
      </c>
      <c r="I90" s="156" t="s">
        <v>60</v>
      </c>
      <c r="J90" s="208" t="str">
        <f>VLOOKUP(I90,Leistungswerte!$C$25:$AB$47,4,FALSE)</f>
        <v>Unterrichtsräume</v>
      </c>
      <c r="K90" s="157" t="s">
        <v>129</v>
      </c>
      <c r="L90" s="116">
        <f>VLOOKUP(K90,Jahresfaktoren!$B$8:$E$25,3,FALSE)</f>
        <v>94.5</v>
      </c>
      <c r="M90" s="117">
        <f>Stundensatz_Unterhalt!$S$76</f>
        <v>0</v>
      </c>
      <c r="N90" s="109">
        <f>VLOOKUP(I90,Leistungswerte!$C$25:$X$47,13,FALSE)</f>
        <v>0</v>
      </c>
      <c r="O90" s="118">
        <f t="shared" si="62"/>
        <v>5847.66</v>
      </c>
      <c r="P90" s="119" t="e">
        <f t="shared" si="63"/>
        <v>#DIV/0!</v>
      </c>
      <c r="Q90" s="119" t="e">
        <f t="shared" si="64"/>
        <v>#DIV/0!</v>
      </c>
      <c r="R90" s="120" t="e">
        <f t="shared" si="65"/>
        <v>#DIV/0!</v>
      </c>
      <c r="S90" s="140" t="e">
        <f t="shared" si="66"/>
        <v>#DIV/0!</v>
      </c>
      <c r="T90" s="139" t="s">
        <v>129</v>
      </c>
      <c r="U90" s="116">
        <f>VLOOKUP(T90,Jahresfaktoren!$B$8:$E$25,3,FALSE)</f>
        <v>94.5</v>
      </c>
      <c r="V90" s="117">
        <f>Stundensatz_Unterhalt!$S$76</f>
        <v>0</v>
      </c>
      <c r="W90" s="109">
        <f>VLOOKUP(I90,Leistungswerte!$C$25:$AM$43,28,FALSE)</f>
        <v>0</v>
      </c>
      <c r="X90" s="118">
        <f t="shared" si="93"/>
        <v>5847.66</v>
      </c>
      <c r="Y90" s="119" t="e">
        <f t="shared" si="94"/>
        <v>#DIV/0!</v>
      </c>
      <c r="Z90" s="119" t="e">
        <f t="shared" si="95"/>
        <v>#DIV/0!</v>
      </c>
      <c r="AA90" s="120" t="e">
        <f t="shared" si="96"/>
        <v>#DIV/0!</v>
      </c>
      <c r="AB90" s="140" t="e">
        <f t="shared" si="97"/>
        <v>#DIV/0!</v>
      </c>
      <c r="AC90" s="192" t="e">
        <f t="shared" si="87"/>
        <v>#DIV/0!</v>
      </c>
      <c r="AD90" s="557"/>
      <c r="AE90" s="558"/>
    </row>
    <row r="91" spans="2:31" s="24" customFormat="1" ht="18.75" customHeight="1" x14ac:dyDescent="0.2">
      <c r="B91" s="168"/>
      <c r="C91" s="151" t="s">
        <v>605</v>
      </c>
      <c r="D91" s="151" t="s">
        <v>267</v>
      </c>
      <c r="E91" s="152"/>
      <c r="F91" s="153" t="s">
        <v>606</v>
      </c>
      <c r="G91" s="154" t="s">
        <v>564</v>
      </c>
      <c r="H91" s="188">
        <v>41.16</v>
      </c>
      <c r="I91" s="156" t="s">
        <v>69</v>
      </c>
      <c r="J91" s="208" t="str">
        <f>VLOOKUP(I91,Leistungswerte!$C$25:$AB$47,4,FALSE)</f>
        <v>Verkehrsflächen (Flure, Foyer, Eingangsbereiche) 
EG (MANUELL)</v>
      </c>
      <c r="K91" s="157" t="s">
        <v>101</v>
      </c>
      <c r="L91" s="116">
        <f>VLOOKUP(K91,Jahresfaktoren!$B$8:$E$25,3,FALSE)</f>
        <v>189</v>
      </c>
      <c r="M91" s="117">
        <f>Stundensatz_Unterhalt!$S$76</f>
        <v>0</v>
      </c>
      <c r="N91" s="109">
        <f>VLOOKUP(I91,Leistungswerte!$C$25:$X$47,13,FALSE)</f>
        <v>0</v>
      </c>
      <c r="O91" s="118">
        <f t="shared" si="62"/>
        <v>7779.24</v>
      </c>
      <c r="P91" s="119" t="e">
        <f t="shared" si="63"/>
        <v>#DIV/0!</v>
      </c>
      <c r="Q91" s="119" t="e">
        <f t="shared" si="64"/>
        <v>#DIV/0!</v>
      </c>
      <c r="R91" s="120" t="e">
        <f t="shared" si="65"/>
        <v>#DIV/0!</v>
      </c>
      <c r="S91" s="140" t="e">
        <f t="shared" si="66"/>
        <v>#DIV/0!</v>
      </c>
      <c r="T91" s="139"/>
      <c r="U91" s="116"/>
      <c r="V91" s="122"/>
      <c r="W91" s="115"/>
      <c r="X91" s="118"/>
      <c r="Y91" s="119"/>
      <c r="Z91" s="119"/>
      <c r="AA91" s="120"/>
      <c r="AB91" s="140"/>
      <c r="AC91" s="192" t="e">
        <f t="shared" si="87"/>
        <v>#DIV/0!</v>
      </c>
      <c r="AD91" s="557"/>
      <c r="AE91" s="558"/>
    </row>
    <row r="92" spans="2:31" s="24" customFormat="1" ht="18.75" customHeight="1" x14ac:dyDescent="0.2">
      <c r="B92" s="168"/>
      <c r="C92" s="151" t="s">
        <v>350</v>
      </c>
      <c r="D92" s="151" t="s">
        <v>267</v>
      </c>
      <c r="E92" s="152">
        <v>18</v>
      </c>
      <c r="F92" s="153" t="s">
        <v>272</v>
      </c>
      <c r="G92" s="154" t="s">
        <v>356</v>
      </c>
      <c r="H92" s="188">
        <v>61.88</v>
      </c>
      <c r="I92" s="156" t="s">
        <v>60</v>
      </c>
      <c r="J92" s="208" t="str">
        <f>VLOOKUP(I92,Leistungswerte!$C$25:$AB$47,4,FALSE)</f>
        <v>Unterrichtsräume</v>
      </c>
      <c r="K92" s="157" t="s">
        <v>129</v>
      </c>
      <c r="L92" s="116">
        <f>VLOOKUP(K92,Jahresfaktoren!$B$8:$E$25,3,FALSE)</f>
        <v>94.5</v>
      </c>
      <c r="M92" s="117">
        <f>Stundensatz_Unterhalt!$S$76</f>
        <v>0</v>
      </c>
      <c r="N92" s="109">
        <f>VLOOKUP(I92,Leistungswerte!$C$25:$X$47,13,FALSE)</f>
        <v>0</v>
      </c>
      <c r="O92" s="118">
        <f t="shared" si="62"/>
        <v>5847.66</v>
      </c>
      <c r="P92" s="119" t="e">
        <f t="shared" si="63"/>
        <v>#DIV/0!</v>
      </c>
      <c r="Q92" s="119" t="e">
        <f t="shared" si="64"/>
        <v>#DIV/0!</v>
      </c>
      <c r="R92" s="120" t="e">
        <f t="shared" si="65"/>
        <v>#DIV/0!</v>
      </c>
      <c r="S92" s="140" t="e">
        <f t="shared" si="66"/>
        <v>#DIV/0!</v>
      </c>
      <c r="T92" s="139" t="s">
        <v>129</v>
      </c>
      <c r="U92" s="116">
        <f>VLOOKUP(T92,Jahresfaktoren!$B$8:$E$25,3,FALSE)</f>
        <v>94.5</v>
      </c>
      <c r="V92" s="117">
        <f>Stundensatz_Unterhalt!$S$76</f>
        <v>0</v>
      </c>
      <c r="W92" s="109">
        <f>VLOOKUP(I92,Leistungswerte!$C$25:$AM$43,28,FALSE)</f>
        <v>0</v>
      </c>
      <c r="X92" s="118">
        <f t="shared" ref="X92" si="98">H92*U92</f>
        <v>5847.66</v>
      </c>
      <c r="Y92" s="119" t="e">
        <f t="shared" ref="Y92" si="99">X92/W92</f>
        <v>#DIV/0!</v>
      </c>
      <c r="Z92" s="119" t="e">
        <f t="shared" ref="Z92" si="100">Y92/U92</f>
        <v>#DIV/0!</v>
      </c>
      <c r="AA92" s="120" t="e">
        <f t="shared" ref="AA92" si="101">IF(Y92=0,0,Y92*V92)</f>
        <v>#DIV/0!</v>
      </c>
      <c r="AB92" s="140" t="e">
        <f t="shared" ref="AB92" si="102">IF(Y92=0,0,AA92/U92)</f>
        <v>#DIV/0!</v>
      </c>
      <c r="AC92" s="192" t="e">
        <f t="shared" si="87"/>
        <v>#DIV/0!</v>
      </c>
      <c r="AD92" s="557"/>
      <c r="AE92" s="558"/>
    </row>
    <row r="93" spans="2:31" s="24" customFormat="1" ht="18.75" customHeight="1" x14ac:dyDescent="0.2">
      <c r="B93" s="168"/>
      <c r="C93" s="151" t="s">
        <v>350</v>
      </c>
      <c r="D93" s="151" t="s">
        <v>267</v>
      </c>
      <c r="E93" s="152" t="s">
        <v>607</v>
      </c>
      <c r="F93" s="153" t="s">
        <v>273</v>
      </c>
      <c r="G93" s="154" t="s">
        <v>356</v>
      </c>
      <c r="H93" s="188">
        <v>19.8</v>
      </c>
      <c r="I93" s="156" t="s">
        <v>67</v>
      </c>
      <c r="J93" s="208" t="str">
        <f>VLOOKUP(I93,Leistungswerte!$C$25:$AB$47,4,FALSE)</f>
        <v>Lehrmittel- und Unterrichtsvorbereitungsräume, Kopierräume, Bürotechnik-, Papiertechnikräume</v>
      </c>
      <c r="K93" s="157" t="s">
        <v>129</v>
      </c>
      <c r="L93" s="116">
        <f>VLOOKUP(K93,Jahresfaktoren!$B$8:$E$25,3,FALSE)</f>
        <v>94.5</v>
      </c>
      <c r="M93" s="117">
        <f>Stundensatz_Unterhalt!$S$76</f>
        <v>0</v>
      </c>
      <c r="N93" s="109">
        <f>VLOOKUP(I93,Leistungswerte!$C$25:$X$47,13,FALSE)</f>
        <v>0</v>
      </c>
      <c r="O93" s="118">
        <f t="shared" si="62"/>
        <v>1871.1000000000001</v>
      </c>
      <c r="P93" s="119" t="e">
        <f t="shared" si="63"/>
        <v>#DIV/0!</v>
      </c>
      <c r="Q93" s="119" t="e">
        <f t="shared" si="64"/>
        <v>#DIV/0!</v>
      </c>
      <c r="R93" s="120" t="e">
        <f t="shared" si="65"/>
        <v>#DIV/0!</v>
      </c>
      <c r="S93" s="140" t="e">
        <f t="shared" si="66"/>
        <v>#DIV/0!</v>
      </c>
      <c r="T93" s="139"/>
      <c r="U93" s="116"/>
      <c r="V93" s="122"/>
      <c r="W93" s="115"/>
      <c r="X93" s="118"/>
      <c r="Y93" s="119"/>
      <c r="Z93" s="119"/>
      <c r="AA93" s="120"/>
      <c r="AB93" s="140"/>
      <c r="AC93" s="192" t="e">
        <f t="shared" si="87"/>
        <v>#DIV/0!</v>
      </c>
      <c r="AD93" s="557"/>
      <c r="AE93" s="558"/>
    </row>
    <row r="94" spans="2:31" s="24" customFormat="1" ht="18.75" customHeight="1" x14ac:dyDescent="0.2">
      <c r="B94" s="168"/>
      <c r="C94" s="151" t="s">
        <v>350</v>
      </c>
      <c r="D94" s="151" t="s">
        <v>267</v>
      </c>
      <c r="E94" s="152">
        <v>19</v>
      </c>
      <c r="F94" s="153" t="s">
        <v>272</v>
      </c>
      <c r="G94" s="154" t="s">
        <v>356</v>
      </c>
      <c r="H94" s="188">
        <v>69.88</v>
      </c>
      <c r="I94" s="156" t="s">
        <v>60</v>
      </c>
      <c r="J94" s="208" t="str">
        <f>VLOOKUP(I94,Leistungswerte!$C$25:$AB$47,4,FALSE)</f>
        <v>Unterrichtsräume</v>
      </c>
      <c r="K94" s="157" t="s">
        <v>129</v>
      </c>
      <c r="L94" s="116">
        <f>VLOOKUP(K94,Jahresfaktoren!$B$8:$E$25,3,FALSE)</f>
        <v>94.5</v>
      </c>
      <c r="M94" s="117">
        <f>Stundensatz_Unterhalt!$S$76</f>
        <v>0</v>
      </c>
      <c r="N94" s="109">
        <f>VLOOKUP(I94,Leistungswerte!$C$25:$X$47,13,FALSE)</f>
        <v>0</v>
      </c>
      <c r="O94" s="118">
        <f t="shared" si="62"/>
        <v>6603.66</v>
      </c>
      <c r="P94" s="119" t="e">
        <f t="shared" si="63"/>
        <v>#DIV/0!</v>
      </c>
      <c r="Q94" s="119" t="e">
        <f t="shared" si="64"/>
        <v>#DIV/0!</v>
      </c>
      <c r="R94" s="120" t="e">
        <f t="shared" si="65"/>
        <v>#DIV/0!</v>
      </c>
      <c r="S94" s="140" t="e">
        <f t="shared" si="66"/>
        <v>#DIV/0!</v>
      </c>
      <c r="T94" s="139" t="s">
        <v>129</v>
      </c>
      <c r="U94" s="116">
        <f>VLOOKUP(T94,Jahresfaktoren!$B$8:$E$25,3,FALSE)</f>
        <v>94.5</v>
      </c>
      <c r="V94" s="117">
        <f>Stundensatz_Unterhalt!$S$76</f>
        <v>0</v>
      </c>
      <c r="W94" s="109">
        <f>VLOOKUP(I94,Leistungswerte!$C$25:$AM$43,28,FALSE)</f>
        <v>0</v>
      </c>
      <c r="X94" s="118">
        <f t="shared" ref="X94" si="103">H94*U94</f>
        <v>6603.66</v>
      </c>
      <c r="Y94" s="119" t="e">
        <f t="shared" ref="Y94" si="104">X94/W94</f>
        <v>#DIV/0!</v>
      </c>
      <c r="Z94" s="119" t="e">
        <f t="shared" ref="Z94" si="105">Y94/U94</f>
        <v>#DIV/0!</v>
      </c>
      <c r="AA94" s="120" t="e">
        <f t="shared" ref="AA94" si="106">IF(Y94=0,0,Y94*V94)</f>
        <v>#DIV/0!</v>
      </c>
      <c r="AB94" s="140" t="e">
        <f t="shared" ref="AB94" si="107">IF(Y94=0,0,AA94/U94)</f>
        <v>#DIV/0!</v>
      </c>
      <c r="AC94" s="192" t="e">
        <f t="shared" si="87"/>
        <v>#DIV/0!</v>
      </c>
      <c r="AD94" s="557"/>
      <c r="AE94" s="558"/>
    </row>
    <row r="95" spans="2:31" s="24" customFormat="1" ht="18.75" customHeight="1" x14ac:dyDescent="0.2">
      <c r="B95" s="168"/>
      <c r="C95" s="151" t="s">
        <v>350</v>
      </c>
      <c r="D95" s="151" t="s">
        <v>267</v>
      </c>
      <c r="E95" s="152" t="s">
        <v>608</v>
      </c>
      <c r="F95" s="153" t="s">
        <v>273</v>
      </c>
      <c r="G95" s="154" t="s">
        <v>356</v>
      </c>
      <c r="H95" s="188">
        <v>19.8</v>
      </c>
      <c r="I95" s="156" t="s">
        <v>67</v>
      </c>
      <c r="J95" s="208" t="str">
        <f>VLOOKUP(I95,Leistungswerte!$C$25:$AB$47,4,FALSE)</f>
        <v>Lehrmittel- und Unterrichtsvorbereitungsräume, Kopierräume, Bürotechnik-, Papiertechnikräume</v>
      </c>
      <c r="K95" s="157" t="s">
        <v>129</v>
      </c>
      <c r="L95" s="116">
        <f>VLOOKUP(K95,Jahresfaktoren!$B$8:$E$25,3,FALSE)</f>
        <v>94.5</v>
      </c>
      <c r="M95" s="117">
        <f>Stundensatz_Unterhalt!$S$76</f>
        <v>0</v>
      </c>
      <c r="N95" s="109">
        <f>VLOOKUP(I95,Leistungswerte!$C$25:$X$47,13,FALSE)</f>
        <v>0</v>
      </c>
      <c r="O95" s="118">
        <f t="shared" si="62"/>
        <v>1871.1000000000001</v>
      </c>
      <c r="P95" s="119" t="e">
        <f t="shared" si="63"/>
        <v>#DIV/0!</v>
      </c>
      <c r="Q95" s="119" t="e">
        <f t="shared" si="64"/>
        <v>#DIV/0!</v>
      </c>
      <c r="R95" s="120" t="e">
        <f t="shared" si="65"/>
        <v>#DIV/0!</v>
      </c>
      <c r="S95" s="140" t="e">
        <f t="shared" si="66"/>
        <v>#DIV/0!</v>
      </c>
      <c r="T95" s="139"/>
      <c r="U95" s="116"/>
      <c r="V95" s="122"/>
      <c r="W95" s="115"/>
      <c r="X95" s="118"/>
      <c r="Y95" s="119"/>
      <c r="Z95" s="119"/>
      <c r="AA95" s="120"/>
      <c r="AB95" s="140"/>
      <c r="AC95" s="192" t="e">
        <f t="shared" si="87"/>
        <v>#DIV/0!</v>
      </c>
      <c r="AD95" s="557"/>
      <c r="AE95" s="558"/>
    </row>
    <row r="96" spans="2:31" s="24" customFormat="1" ht="18.75" customHeight="1" x14ac:dyDescent="0.2">
      <c r="B96" s="168"/>
      <c r="C96" s="151" t="s">
        <v>350</v>
      </c>
      <c r="D96" s="151" t="s">
        <v>267</v>
      </c>
      <c r="E96" s="152">
        <v>21</v>
      </c>
      <c r="F96" s="153" t="s">
        <v>609</v>
      </c>
      <c r="G96" s="154" t="s">
        <v>269</v>
      </c>
      <c r="H96" s="188">
        <v>10.52</v>
      </c>
      <c r="I96" s="156" t="s">
        <v>67</v>
      </c>
      <c r="J96" s="208" t="str">
        <f>VLOOKUP(I96,Leistungswerte!$C$25:$AB$47,4,FALSE)</f>
        <v>Lehrmittel- und Unterrichtsvorbereitungsräume, Kopierräume, Bürotechnik-, Papiertechnikräume</v>
      </c>
      <c r="K96" s="157" t="s">
        <v>123</v>
      </c>
      <c r="L96" s="116">
        <f>VLOOKUP(K96,Jahresfaktoren!$B$8:$E$25,3,FALSE)</f>
        <v>37.799999999999997</v>
      </c>
      <c r="M96" s="117">
        <f>Stundensatz_Unterhalt!$S$76</f>
        <v>0</v>
      </c>
      <c r="N96" s="109">
        <f>VLOOKUP(I96,Leistungswerte!$C$25:$X$47,13,FALSE)</f>
        <v>0</v>
      </c>
      <c r="O96" s="118">
        <f t="shared" si="62"/>
        <v>397.65599999999995</v>
      </c>
      <c r="P96" s="119" t="e">
        <f t="shared" si="63"/>
        <v>#DIV/0!</v>
      </c>
      <c r="Q96" s="119" t="e">
        <f t="shared" si="64"/>
        <v>#DIV/0!</v>
      </c>
      <c r="R96" s="120" t="e">
        <f t="shared" si="65"/>
        <v>#DIV/0!</v>
      </c>
      <c r="S96" s="140" t="e">
        <f t="shared" si="66"/>
        <v>#DIV/0!</v>
      </c>
      <c r="T96" s="139"/>
      <c r="U96" s="116"/>
      <c r="V96" s="122"/>
      <c r="W96" s="115"/>
      <c r="X96" s="118"/>
      <c r="Y96" s="119"/>
      <c r="Z96" s="119"/>
      <c r="AA96" s="120"/>
      <c r="AB96" s="140"/>
      <c r="AC96" s="192" t="e">
        <f t="shared" si="87"/>
        <v>#DIV/0!</v>
      </c>
      <c r="AD96" s="557"/>
      <c r="AE96" s="558"/>
    </row>
    <row r="97" spans="2:31" s="24" customFormat="1" ht="18.75" customHeight="1" x14ac:dyDescent="0.2">
      <c r="B97" s="168"/>
      <c r="C97" s="151" t="s">
        <v>610</v>
      </c>
      <c r="D97" s="151" t="s">
        <v>267</v>
      </c>
      <c r="E97" s="152"/>
      <c r="F97" s="153" t="s">
        <v>611</v>
      </c>
      <c r="G97" s="154" t="s">
        <v>276</v>
      </c>
      <c r="H97" s="188">
        <v>37.76</v>
      </c>
      <c r="I97" s="156" t="s">
        <v>69</v>
      </c>
      <c r="J97" s="208" t="str">
        <f>VLOOKUP(I97,Leistungswerte!$C$25:$AB$47,4,FALSE)</f>
        <v>Verkehrsflächen (Flure, Foyer, Eingangsbereiche) 
EG (MANUELL)</v>
      </c>
      <c r="K97" s="157" t="s">
        <v>101</v>
      </c>
      <c r="L97" s="116">
        <f>VLOOKUP(K97,Jahresfaktoren!$B$8:$E$25,3,FALSE)</f>
        <v>189</v>
      </c>
      <c r="M97" s="117">
        <f>Stundensatz_Unterhalt!$S$76</f>
        <v>0</v>
      </c>
      <c r="N97" s="109">
        <f>VLOOKUP(I97,Leistungswerte!$C$25:$X$47,13,FALSE)</f>
        <v>0</v>
      </c>
      <c r="O97" s="118">
        <f t="shared" si="62"/>
        <v>7136.6399999999994</v>
      </c>
      <c r="P97" s="119" t="e">
        <f t="shared" si="63"/>
        <v>#DIV/0!</v>
      </c>
      <c r="Q97" s="119" t="e">
        <f t="shared" si="64"/>
        <v>#DIV/0!</v>
      </c>
      <c r="R97" s="120" t="e">
        <f t="shared" si="65"/>
        <v>#DIV/0!</v>
      </c>
      <c r="S97" s="140" t="e">
        <f t="shared" si="66"/>
        <v>#DIV/0!</v>
      </c>
      <c r="T97" s="139"/>
      <c r="U97" s="116"/>
      <c r="V97" s="122"/>
      <c r="W97" s="115"/>
      <c r="X97" s="118"/>
      <c r="Y97" s="119"/>
      <c r="Z97" s="119"/>
      <c r="AA97" s="120"/>
      <c r="AB97" s="140"/>
      <c r="AC97" s="192" t="e">
        <f t="shared" si="87"/>
        <v>#DIV/0!</v>
      </c>
      <c r="AD97" s="557"/>
      <c r="AE97" s="558"/>
    </row>
    <row r="98" spans="2:31" s="24" customFormat="1" ht="18.75" customHeight="1" x14ac:dyDescent="0.2">
      <c r="B98" s="168"/>
      <c r="C98" s="151" t="s">
        <v>610</v>
      </c>
      <c r="D98" s="151" t="s">
        <v>267</v>
      </c>
      <c r="E98" s="152"/>
      <c r="F98" s="153" t="s">
        <v>612</v>
      </c>
      <c r="G98" s="154" t="s">
        <v>613</v>
      </c>
      <c r="H98" s="188">
        <v>42.9</v>
      </c>
      <c r="I98" s="156" t="s">
        <v>69</v>
      </c>
      <c r="J98" s="208" t="str">
        <f>VLOOKUP(I98,Leistungswerte!$C$25:$AB$47,4,FALSE)</f>
        <v>Verkehrsflächen (Flure, Foyer, Eingangsbereiche) 
EG (MANUELL)</v>
      </c>
      <c r="K98" s="157" t="s">
        <v>101</v>
      </c>
      <c r="L98" s="116">
        <f>VLOOKUP(K98,Jahresfaktoren!$B$8:$E$25,3,FALSE)</f>
        <v>189</v>
      </c>
      <c r="M98" s="117">
        <f>Stundensatz_Unterhalt!$S$76</f>
        <v>0</v>
      </c>
      <c r="N98" s="109">
        <f>VLOOKUP(I98,Leistungswerte!$C$25:$X$47,13,FALSE)</f>
        <v>0</v>
      </c>
      <c r="O98" s="118">
        <f t="shared" si="62"/>
        <v>8108.0999999999995</v>
      </c>
      <c r="P98" s="119" t="e">
        <f t="shared" si="63"/>
        <v>#DIV/0!</v>
      </c>
      <c r="Q98" s="119" t="e">
        <f t="shared" si="64"/>
        <v>#DIV/0!</v>
      </c>
      <c r="R98" s="120" t="e">
        <f t="shared" si="65"/>
        <v>#DIV/0!</v>
      </c>
      <c r="S98" s="140" t="e">
        <f t="shared" si="66"/>
        <v>#DIV/0!</v>
      </c>
      <c r="T98" s="139"/>
      <c r="U98" s="116"/>
      <c r="V98" s="122"/>
      <c r="W98" s="115"/>
      <c r="X98" s="118"/>
      <c r="Y98" s="119"/>
      <c r="Z98" s="119"/>
      <c r="AA98" s="120"/>
      <c r="AB98" s="140"/>
      <c r="AC98" s="192" t="e">
        <f t="shared" si="87"/>
        <v>#DIV/0!</v>
      </c>
      <c r="AD98" s="557"/>
      <c r="AE98" s="558"/>
    </row>
    <row r="99" spans="2:31" s="24" customFormat="1" ht="18.75" customHeight="1" x14ac:dyDescent="0.2">
      <c r="B99" s="168"/>
      <c r="C99" s="151" t="s">
        <v>610</v>
      </c>
      <c r="D99" s="151" t="s">
        <v>267</v>
      </c>
      <c r="E99" s="152"/>
      <c r="F99" s="153" t="s">
        <v>614</v>
      </c>
      <c r="G99" s="154" t="s">
        <v>613</v>
      </c>
      <c r="H99" s="188">
        <v>13.48</v>
      </c>
      <c r="I99" s="156" t="s">
        <v>69</v>
      </c>
      <c r="J99" s="208" t="str">
        <f>VLOOKUP(I99,Leistungswerte!$C$25:$AB$47,4,FALSE)</f>
        <v>Verkehrsflächen (Flure, Foyer, Eingangsbereiche) 
EG (MANUELL)</v>
      </c>
      <c r="K99" s="157" t="s">
        <v>101</v>
      </c>
      <c r="L99" s="116">
        <f>VLOOKUP(K99,Jahresfaktoren!$B$8:$E$25,3,FALSE)</f>
        <v>189</v>
      </c>
      <c r="M99" s="117">
        <f>Stundensatz_Unterhalt!$S$76</f>
        <v>0</v>
      </c>
      <c r="N99" s="109">
        <f>VLOOKUP(I99,Leistungswerte!$C$25:$X$47,13,FALSE)</f>
        <v>0</v>
      </c>
      <c r="O99" s="118">
        <f t="shared" si="62"/>
        <v>2547.7200000000003</v>
      </c>
      <c r="P99" s="119" t="e">
        <f t="shared" si="63"/>
        <v>#DIV/0!</v>
      </c>
      <c r="Q99" s="119" t="e">
        <f t="shared" si="64"/>
        <v>#DIV/0!</v>
      </c>
      <c r="R99" s="120" t="e">
        <f t="shared" si="65"/>
        <v>#DIV/0!</v>
      </c>
      <c r="S99" s="140" t="e">
        <f t="shared" si="66"/>
        <v>#DIV/0!</v>
      </c>
      <c r="T99" s="139"/>
      <c r="U99" s="116"/>
      <c r="V99" s="122"/>
      <c r="W99" s="115"/>
      <c r="X99" s="118"/>
      <c r="Y99" s="119"/>
      <c r="Z99" s="119"/>
      <c r="AA99" s="120"/>
      <c r="AB99" s="140"/>
      <c r="AC99" s="192" t="e">
        <f t="shared" si="87"/>
        <v>#DIV/0!</v>
      </c>
      <c r="AD99" s="557"/>
      <c r="AE99" s="558"/>
    </row>
    <row r="100" spans="2:31" s="24" customFormat="1" ht="18.75" customHeight="1" x14ac:dyDescent="0.2">
      <c r="B100" s="168"/>
      <c r="C100" s="151" t="s">
        <v>610</v>
      </c>
      <c r="D100" s="151" t="s">
        <v>267</v>
      </c>
      <c r="E100" s="152" t="s">
        <v>615</v>
      </c>
      <c r="F100" s="153" t="s">
        <v>616</v>
      </c>
      <c r="G100" s="154" t="s">
        <v>613</v>
      </c>
      <c r="H100" s="188">
        <v>64.86</v>
      </c>
      <c r="I100" s="156" t="s">
        <v>69</v>
      </c>
      <c r="J100" s="208" t="str">
        <f>VLOOKUP(I100,Leistungswerte!$C$25:$AB$47,4,FALSE)</f>
        <v>Verkehrsflächen (Flure, Foyer, Eingangsbereiche) 
EG (MANUELL)</v>
      </c>
      <c r="K100" s="157" t="s">
        <v>101</v>
      </c>
      <c r="L100" s="116">
        <f>VLOOKUP(K100,Jahresfaktoren!$B$8:$E$25,3,FALSE)</f>
        <v>189</v>
      </c>
      <c r="M100" s="117">
        <f>Stundensatz_Unterhalt!$S$76</f>
        <v>0</v>
      </c>
      <c r="N100" s="109">
        <f>VLOOKUP(I100,Leistungswerte!$C$25:$X$47,13,FALSE)</f>
        <v>0</v>
      </c>
      <c r="O100" s="118">
        <f t="shared" si="62"/>
        <v>12258.539999999999</v>
      </c>
      <c r="P100" s="119" t="e">
        <f t="shared" si="63"/>
        <v>#DIV/0!</v>
      </c>
      <c r="Q100" s="119" t="e">
        <f t="shared" si="64"/>
        <v>#DIV/0!</v>
      </c>
      <c r="R100" s="120" t="e">
        <f t="shared" si="65"/>
        <v>#DIV/0!</v>
      </c>
      <c r="S100" s="140" t="e">
        <f t="shared" si="66"/>
        <v>#DIV/0!</v>
      </c>
      <c r="T100" s="139"/>
      <c r="U100" s="116"/>
      <c r="V100" s="122"/>
      <c r="W100" s="115"/>
      <c r="X100" s="118"/>
      <c r="Y100" s="119"/>
      <c r="Z100" s="119"/>
      <c r="AA100" s="120"/>
      <c r="AB100" s="140"/>
      <c r="AC100" s="192" t="e">
        <f t="shared" si="87"/>
        <v>#DIV/0!</v>
      </c>
      <c r="AD100" s="557"/>
      <c r="AE100" s="558"/>
    </row>
    <row r="101" spans="2:31" s="24" customFormat="1" ht="18.75" customHeight="1" x14ac:dyDescent="0.2">
      <c r="B101" s="168"/>
      <c r="C101" s="151" t="s">
        <v>610</v>
      </c>
      <c r="D101" s="151" t="s">
        <v>267</v>
      </c>
      <c r="E101" s="152" t="s">
        <v>617</v>
      </c>
      <c r="F101" s="153" t="s">
        <v>618</v>
      </c>
      <c r="G101" s="154" t="s">
        <v>613</v>
      </c>
      <c r="H101" s="188">
        <v>49</v>
      </c>
      <c r="I101" s="156" t="s">
        <v>86</v>
      </c>
      <c r="J101" s="208" t="str">
        <f>VLOOKUP(I101,Leistungswerte!$C$25:$AB$47,4,FALSE)</f>
        <v>Schüleraufenthaltsräume, Pausenhallen, Schülerbibliotheken</v>
      </c>
      <c r="K101" s="157" t="s">
        <v>129</v>
      </c>
      <c r="L101" s="116">
        <f>VLOOKUP(K101,Jahresfaktoren!$B$8:$E$25,3,FALSE)</f>
        <v>94.5</v>
      </c>
      <c r="M101" s="117">
        <f>Stundensatz_Unterhalt!$S$76</f>
        <v>0</v>
      </c>
      <c r="N101" s="109">
        <f>VLOOKUP(I101,Leistungswerte!$C$25:$X$47,13,FALSE)</f>
        <v>0</v>
      </c>
      <c r="O101" s="118">
        <f t="shared" si="62"/>
        <v>4630.5</v>
      </c>
      <c r="P101" s="119" t="e">
        <f t="shared" si="63"/>
        <v>#DIV/0!</v>
      </c>
      <c r="Q101" s="119" t="e">
        <f t="shared" si="64"/>
        <v>#DIV/0!</v>
      </c>
      <c r="R101" s="120" t="e">
        <f t="shared" si="65"/>
        <v>#DIV/0!</v>
      </c>
      <c r="S101" s="140" t="e">
        <f t="shared" si="66"/>
        <v>#DIV/0!</v>
      </c>
      <c r="T101" s="139" t="s">
        <v>129</v>
      </c>
      <c r="U101" s="116">
        <f>VLOOKUP(T101,Jahresfaktoren!$B$8:$E$25,3,FALSE)</f>
        <v>94.5</v>
      </c>
      <c r="V101" s="117">
        <f>Stundensatz_Unterhalt!$S$76</f>
        <v>0</v>
      </c>
      <c r="W101" s="109">
        <f>VLOOKUP(I101,Leistungswerte!$C$25:$AM$43,28,FALSE)</f>
        <v>0</v>
      </c>
      <c r="X101" s="118">
        <f t="shared" ref="X101:X103" si="108">H101*U101</f>
        <v>4630.5</v>
      </c>
      <c r="Y101" s="119" t="e">
        <f t="shared" ref="Y101:Y103" si="109">X101/W101</f>
        <v>#DIV/0!</v>
      </c>
      <c r="Z101" s="119" t="e">
        <f t="shared" ref="Z101:Z103" si="110">Y101/U101</f>
        <v>#DIV/0!</v>
      </c>
      <c r="AA101" s="120" t="e">
        <f t="shared" ref="AA101:AA103" si="111">IF(Y101=0,0,Y101*V101)</f>
        <v>#DIV/0!</v>
      </c>
      <c r="AB101" s="140" t="e">
        <f t="shared" ref="AB101:AB103" si="112">IF(Y101=0,0,AA101/U101)</f>
        <v>#DIV/0!</v>
      </c>
      <c r="AC101" s="192" t="e">
        <f t="shared" si="87"/>
        <v>#DIV/0!</v>
      </c>
      <c r="AD101" s="557"/>
      <c r="AE101" s="558"/>
    </row>
    <row r="102" spans="2:31" s="24" customFormat="1" ht="18.75" customHeight="1" x14ac:dyDescent="0.2">
      <c r="B102" s="168"/>
      <c r="C102" s="151" t="s">
        <v>610</v>
      </c>
      <c r="D102" s="151" t="s">
        <v>267</v>
      </c>
      <c r="E102" s="152" t="s">
        <v>619</v>
      </c>
      <c r="F102" s="153" t="s">
        <v>556</v>
      </c>
      <c r="G102" s="154" t="s">
        <v>613</v>
      </c>
      <c r="H102" s="188">
        <v>40.020000000000003</v>
      </c>
      <c r="I102" s="156" t="s">
        <v>86</v>
      </c>
      <c r="J102" s="208" t="str">
        <f>VLOOKUP(I102,Leistungswerte!$C$25:$AB$47,4,FALSE)</f>
        <v>Schüleraufenthaltsräume, Pausenhallen, Schülerbibliotheken</v>
      </c>
      <c r="K102" s="157" t="s">
        <v>129</v>
      </c>
      <c r="L102" s="116">
        <f>VLOOKUP(K102,Jahresfaktoren!$B$8:$E$25,3,FALSE)</f>
        <v>94.5</v>
      </c>
      <c r="M102" s="117">
        <f>Stundensatz_Unterhalt!$S$76</f>
        <v>0</v>
      </c>
      <c r="N102" s="109">
        <f>VLOOKUP(I102,Leistungswerte!$C$25:$X$47,13,FALSE)</f>
        <v>0</v>
      </c>
      <c r="O102" s="118">
        <f t="shared" si="62"/>
        <v>3781.8900000000003</v>
      </c>
      <c r="P102" s="119" t="e">
        <f t="shared" si="63"/>
        <v>#DIV/0!</v>
      </c>
      <c r="Q102" s="119" t="e">
        <f t="shared" si="64"/>
        <v>#DIV/0!</v>
      </c>
      <c r="R102" s="120" t="e">
        <f t="shared" si="65"/>
        <v>#DIV/0!</v>
      </c>
      <c r="S102" s="140" t="e">
        <f t="shared" si="66"/>
        <v>#DIV/0!</v>
      </c>
      <c r="T102" s="139" t="s">
        <v>129</v>
      </c>
      <c r="U102" s="116">
        <f>VLOOKUP(T102,Jahresfaktoren!$B$8:$E$25,3,FALSE)</f>
        <v>94.5</v>
      </c>
      <c r="V102" s="117">
        <f>Stundensatz_Unterhalt!$S$76</f>
        <v>0</v>
      </c>
      <c r="W102" s="109">
        <f>VLOOKUP(I102,Leistungswerte!$C$25:$AM$43,28,FALSE)</f>
        <v>0</v>
      </c>
      <c r="X102" s="118">
        <f t="shared" si="108"/>
        <v>3781.8900000000003</v>
      </c>
      <c r="Y102" s="119" t="e">
        <f t="shared" si="109"/>
        <v>#DIV/0!</v>
      </c>
      <c r="Z102" s="119" t="e">
        <f t="shared" si="110"/>
        <v>#DIV/0!</v>
      </c>
      <c r="AA102" s="120" t="e">
        <f t="shared" si="111"/>
        <v>#DIV/0!</v>
      </c>
      <c r="AB102" s="140" t="e">
        <f t="shared" si="112"/>
        <v>#DIV/0!</v>
      </c>
      <c r="AC102" s="192" t="e">
        <f t="shared" si="87"/>
        <v>#DIV/0!</v>
      </c>
      <c r="AD102" s="557"/>
      <c r="AE102" s="558"/>
    </row>
    <row r="103" spans="2:31" s="24" customFormat="1" ht="18.75" customHeight="1" x14ac:dyDescent="0.2">
      <c r="B103" s="168"/>
      <c r="C103" s="151" t="s">
        <v>610</v>
      </c>
      <c r="D103" s="151" t="s">
        <v>267</v>
      </c>
      <c r="E103" s="152" t="s">
        <v>620</v>
      </c>
      <c r="F103" s="153" t="s">
        <v>621</v>
      </c>
      <c r="G103" s="154" t="s">
        <v>613</v>
      </c>
      <c r="H103" s="188">
        <v>24.15</v>
      </c>
      <c r="I103" s="156" t="s">
        <v>65</v>
      </c>
      <c r="J103" s="208" t="str">
        <f>VLOOKUP(I103,Leistungswerte!$C$25:$AB$47,4,FALSE)</f>
        <v>Verwaltungs- und Büroräume, Lehrerzimmer, Besprechungs- und Konferenzräume</v>
      </c>
      <c r="K103" s="157" t="s">
        <v>129</v>
      </c>
      <c r="L103" s="116">
        <f>VLOOKUP(K103,Jahresfaktoren!$B$8:$E$25,3,FALSE)</f>
        <v>94.5</v>
      </c>
      <c r="M103" s="117">
        <f>Stundensatz_Unterhalt!$S$76</f>
        <v>0</v>
      </c>
      <c r="N103" s="109">
        <f>VLOOKUP(I103,Leistungswerte!$C$25:$X$47,13,FALSE)</f>
        <v>0</v>
      </c>
      <c r="O103" s="118">
        <f t="shared" si="62"/>
        <v>2282.1749999999997</v>
      </c>
      <c r="P103" s="119" t="e">
        <f t="shared" si="63"/>
        <v>#DIV/0!</v>
      </c>
      <c r="Q103" s="119" t="e">
        <f t="shared" si="64"/>
        <v>#DIV/0!</v>
      </c>
      <c r="R103" s="120" t="e">
        <f t="shared" si="65"/>
        <v>#DIV/0!</v>
      </c>
      <c r="S103" s="140" t="e">
        <f t="shared" si="66"/>
        <v>#DIV/0!</v>
      </c>
      <c r="T103" s="139" t="s">
        <v>129</v>
      </c>
      <c r="U103" s="116">
        <f>VLOOKUP(T103,Jahresfaktoren!$B$8:$E$25,3,FALSE)</f>
        <v>94.5</v>
      </c>
      <c r="V103" s="117">
        <f>Stundensatz_Unterhalt!$S$76</f>
        <v>0</v>
      </c>
      <c r="W103" s="109">
        <f>VLOOKUP(I103,Leistungswerte!$C$25:$AM$43,28,FALSE)</f>
        <v>0</v>
      </c>
      <c r="X103" s="118">
        <f t="shared" si="108"/>
        <v>2282.1749999999997</v>
      </c>
      <c r="Y103" s="119" t="e">
        <f t="shared" si="109"/>
        <v>#DIV/0!</v>
      </c>
      <c r="Z103" s="119" t="e">
        <f t="shared" si="110"/>
        <v>#DIV/0!</v>
      </c>
      <c r="AA103" s="120" t="e">
        <f t="shared" si="111"/>
        <v>#DIV/0!</v>
      </c>
      <c r="AB103" s="140" t="e">
        <f t="shared" si="112"/>
        <v>#DIV/0!</v>
      </c>
      <c r="AC103" s="192" t="e">
        <f t="shared" si="87"/>
        <v>#DIV/0!</v>
      </c>
      <c r="AD103" s="557"/>
      <c r="AE103" s="558"/>
    </row>
    <row r="104" spans="2:31" s="24" customFormat="1" ht="18.75" customHeight="1" x14ac:dyDescent="0.2">
      <c r="B104" s="168"/>
      <c r="C104" s="151" t="s">
        <v>610</v>
      </c>
      <c r="D104" s="151" t="s">
        <v>267</v>
      </c>
      <c r="E104" s="152"/>
      <c r="F104" s="153" t="s">
        <v>339</v>
      </c>
      <c r="G104" s="154" t="s">
        <v>276</v>
      </c>
      <c r="H104" s="188">
        <v>3.08</v>
      </c>
      <c r="I104" s="156" t="s">
        <v>88</v>
      </c>
      <c r="J104" s="208" t="str">
        <f>VLOOKUP(I104,Leistungswerte!$C$25:$AB$47,4,FALSE)</f>
        <v>Sanitärbereiche (Toiletten, Umkleideräume, Waschräume, Duschen)</v>
      </c>
      <c r="K104" s="157" t="s">
        <v>101</v>
      </c>
      <c r="L104" s="116">
        <f>VLOOKUP(K104,Jahresfaktoren!$B$8:$E$25,3,FALSE)</f>
        <v>189</v>
      </c>
      <c r="M104" s="117">
        <f>Stundensatz_Unterhalt!$S$76</f>
        <v>0</v>
      </c>
      <c r="N104" s="109">
        <f>VLOOKUP(I104,Leistungswerte!$C$25:$X$47,13,FALSE)</f>
        <v>0</v>
      </c>
      <c r="O104" s="118">
        <f t="shared" si="62"/>
        <v>582.12</v>
      </c>
      <c r="P104" s="119" t="e">
        <f t="shared" si="63"/>
        <v>#DIV/0!</v>
      </c>
      <c r="Q104" s="119" t="e">
        <f t="shared" si="64"/>
        <v>#DIV/0!</v>
      </c>
      <c r="R104" s="120" t="e">
        <f t="shared" si="65"/>
        <v>#DIV/0!</v>
      </c>
      <c r="S104" s="140" t="e">
        <f t="shared" si="66"/>
        <v>#DIV/0!</v>
      </c>
      <c r="T104" s="139"/>
      <c r="U104" s="116"/>
      <c r="V104" s="122"/>
      <c r="W104" s="115"/>
      <c r="X104" s="118"/>
      <c r="Y104" s="119"/>
      <c r="Z104" s="119"/>
      <c r="AA104" s="120"/>
      <c r="AB104" s="140"/>
      <c r="AC104" s="192" t="e">
        <f t="shared" si="87"/>
        <v>#DIV/0!</v>
      </c>
      <c r="AD104" s="557"/>
      <c r="AE104" s="558"/>
    </row>
    <row r="105" spans="2:31" s="24" customFormat="1" ht="18.75" customHeight="1" x14ac:dyDescent="0.2">
      <c r="B105" s="168"/>
      <c r="C105" s="151" t="s">
        <v>610</v>
      </c>
      <c r="D105" s="151" t="s">
        <v>267</v>
      </c>
      <c r="E105" s="152"/>
      <c r="F105" s="153" t="s">
        <v>277</v>
      </c>
      <c r="G105" s="154" t="s">
        <v>276</v>
      </c>
      <c r="H105" s="188">
        <v>11.88</v>
      </c>
      <c r="I105" s="156" t="s">
        <v>88</v>
      </c>
      <c r="J105" s="208" t="str">
        <f>VLOOKUP(I105,Leistungswerte!$C$25:$AB$47,4,FALSE)</f>
        <v>Sanitärbereiche (Toiletten, Umkleideräume, Waschräume, Duschen)</v>
      </c>
      <c r="K105" s="157" t="s">
        <v>101</v>
      </c>
      <c r="L105" s="116">
        <f>VLOOKUP(K105,Jahresfaktoren!$B$8:$E$25,3,FALSE)</f>
        <v>189</v>
      </c>
      <c r="M105" s="117">
        <f>Stundensatz_Unterhalt!$S$76</f>
        <v>0</v>
      </c>
      <c r="N105" s="109">
        <f>VLOOKUP(I105,Leistungswerte!$C$25:$X$47,13,FALSE)</f>
        <v>0</v>
      </c>
      <c r="O105" s="118">
        <f t="shared" si="62"/>
        <v>2245.3200000000002</v>
      </c>
      <c r="P105" s="119" t="e">
        <f t="shared" si="63"/>
        <v>#DIV/0!</v>
      </c>
      <c r="Q105" s="119" t="e">
        <f t="shared" si="64"/>
        <v>#DIV/0!</v>
      </c>
      <c r="R105" s="120" t="e">
        <f t="shared" si="65"/>
        <v>#DIV/0!</v>
      </c>
      <c r="S105" s="140" t="e">
        <f t="shared" si="66"/>
        <v>#DIV/0!</v>
      </c>
      <c r="T105" s="139"/>
      <c r="U105" s="116"/>
      <c r="V105" s="122"/>
      <c r="W105" s="115"/>
      <c r="X105" s="118"/>
      <c r="Y105" s="119"/>
      <c r="Z105" s="119"/>
      <c r="AA105" s="120"/>
      <c r="AB105" s="140"/>
      <c r="AC105" s="192" t="e">
        <f t="shared" si="87"/>
        <v>#DIV/0!</v>
      </c>
      <c r="AD105" s="557"/>
      <c r="AE105" s="558"/>
    </row>
    <row r="106" spans="2:31" s="24" customFormat="1" ht="18.75" customHeight="1" x14ac:dyDescent="0.2">
      <c r="B106" s="168"/>
      <c r="C106" s="151" t="s">
        <v>610</v>
      </c>
      <c r="D106" s="151" t="s">
        <v>267</v>
      </c>
      <c r="E106" s="152"/>
      <c r="F106" s="153" t="s">
        <v>429</v>
      </c>
      <c r="G106" s="154" t="s">
        <v>276</v>
      </c>
      <c r="H106" s="188">
        <v>2.95</v>
      </c>
      <c r="I106" s="156" t="s">
        <v>88</v>
      </c>
      <c r="J106" s="208" t="str">
        <f>VLOOKUP(I106,Leistungswerte!$C$25:$AB$47,4,FALSE)</f>
        <v>Sanitärbereiche (Toiletten, Umkleideräume, Waschräume, Duschen)</v>
      </c>
      <c r="K106" s="157" t="s">
        <v>101</v>
      </c>
      <c r="L106" s="116">
        <f>VLOOKUP(K106,Jahresfaktoren!$B$8:$E$25,3,FALSE)</f>
        <v>189</v>
      </c>
      <c r="M106" s="117">
        <f>Stundensatz_Unterhalt!$S$76</f>
        <v>0</v>
      </c>
      <c r="N106" s="109">
        <f>VLOOKUP(I106,Leistungswerte!$C$25:$X$47,13,FALSE)</f>
        <v>0</v>
      </c>
      <c r="O106" s="118">
        <f t="shared" si="62"/>
        <v>557.55000000000007</v>
      </c>
      <c r="P106" s="119" t="e">
        <f t="shared" si="63"/>
        <v>#DIV/0!</v>
      </c>
      <c r="Q106" s="119" t="e">
        <f t="shared" si="64"/>
        <v>#DIV/0!</v>
      </c>
      <c r="R106" s="120" t="e">
        <f t="shared" si="65"/>
        <v>#DIV/0!</v>
      </c>
      <c r="S106" s="140" t="e">
        <f t="shared" si="66"/>
        <v>#DIV/0!</v>
      </c>
      <c r="T106" s="139"/>
      <c r="U106" s="116"/>
      <c r="V106" s="122"/>
      <c r="W106" s="115"/>
      <c r="X106" s="118"/>
      <c r="Y106" s="119"/>
      <c r="Z106" s="119"/>
      <c r="AA106" s="120"/>
      <c r="AB106" s="140"/>
      <c r="AC106" s="192" t="e">
        <f t="shared" si="87"/>
        <v>#DIV/0!</v>
      </c>
      <c r="AD106" s="557"/>
      <c r="AE106" s="558"/>
    </row>
    <row r="107" spans="2:31" s="24" customFormat="1" ht="18.75" customHeight="1" x14ac:dyDescent="0.2">
      <c r="B107" s="168"/>
      <c r="C107" s="151" t="s">
        <v>610</v>
      </c>
      <c r="D107" s="151" t="s">
        <v>267</v>
      </c>
      <c r="E107" s="152"/>
      <c r="F107" s="153" t="s">
        <v>326</v>
      </c>
      <c r="G107" s="154" t="s">
        <v>276</v>
      </c>
      <c r="H107" s="188">
        <v>3.95</v>
      </c>
      <c r="I107" s="156" t="s">
        <v>88</v>
      </c>
      <c r="J107" s="208" t="str">
        <f>VLOOKUP(I107,Leistungswerte!$C$25:$AB$47,4,FALSE)</f>
        <v>Sanitärbereiche (Toiletten, Umkleideräume, Waschräume, Duschen)</v>
      </c>
      <c r="K107" s="157" t="s">
        <v>101</v>
      </c>
      <c r="L107" s="116">
        <f>VLOOKUP(K107,Jahresfaktoren!$B$8:$E$25,3,FALSE)</f>
        <v>189</v>
      </c>
      <c r="M107" s="117">
        <f>Stundensatz_Unterhalt!$S$76</f>
        <v>0</v>
      </c>
      <c r="N107" s="109">
        <f>VLOOKUP(I107,Leistungswerte!$C$25:$X$47,13,FALSE)</f>
        <v>0</v>
      </c>
      <c r="O107" s="118">
        <f t="shared" si="62"/>
        <v>746.55000000000007</v>
      </c>
      <c r="P107" s="119" t="e">
        <f t="shared" si="63"/>
        <v>#DIV/0!</v>
      </c>
      <c r="Q107" s="119" t="e">
        <f t="shared" si="64"/>
        <v>#DIV/0!</v>
      </c>
      <c r="R107" s="120" t="e">
        <f t="shared" si="65"/>
        <v>#DIV/0!</v>
      </c>
      <c r="S107" s="140" t="e">
        <f t="shared" si="66"/>
        <v>#DIV/0!</v>
      </c>
      <c r="T107" s="139"/>
      <c r="U107" s="116"/>
      <c r="V107" s="122"/>
      <c r="W107" s="115"/>
      <c r="X107" s="118"/>
      <c r="Y107" s="119"/>
      <c r="Z107" s="119"/>
      <c r="AA107" s="120"/>
      <c r="AB107" s="140"/>
      <c r="AC107" s="192" t="e">
        <f t="shared" si="87"/>
        <v>#DIV/0!</v>
      </c>
      <c r="AD107" s="557"/>
      <c r="AE107" s="558"/>
    </row>
    <row r="108" spans="2:31" s="24" customFormat="1" ht="18.75" customHeight="1" x14ac:dyDescent="0.2">
      <c r="B108" s="168"/>
      <c r="C108" s="151" t="s">
        <v>622</v>
      </c>
      <c r="D108" s="151" t="s">
        <v>267</v>
      </c>
      <c r="E108" s="152"/>
      <c r="F108" s="153" t="s">
        <v>623</v>
      </c>
      <c r="G108" s="154" t="s">
        <v>624</v>
      </c>
      <c r="H108" s="188">
        <v>69.3</v>
      </c>
      <c r="I108" s="156" t="s">
        <v>69</v>
      </c>
      <c r="J108" s="208" t="str">
        <f>VLOOKUP(I108,Leistungswerte!$C$25:$AB$47,4,FALSE)</f>
        <v>Verkehrsflächen (Flure, Foyer, Eingangsbereiche) 
EG (MANUELL)</v>
      </c>
      <c r="K108" s="157" t="s">
        <v>101</v>
      </c>
      <c r="L108" s="116">
        <f>VLOOKUP(K108,Jahresfaktoren!$B$8:$E$25,3,FALSE)</f>
        <v>189</v>
      </c>
      <c r="M108" s="117">
        <f>Stundensatz_Unterhalt!$S$76</f>
        <v>0</v>
      </c>
      <c r="N108" s="109">
        <f>VLOOKUP(I108,Leistungswerte!$C$25:$X$47,13,FALSE)</f>
        <v>0</v>
      </c>
      <c r="O108" s="118">
        <f t="shared" si="62"/>
        <v>13097.699999999999</v>
      </c>
      <c r="P108" s="119" t="e">
        <f t="shared" si="63"/>
        <v>#DIV/0!</v>
      </c>
      <c r="Q108" s="119" t="e">
        <f t="shared" si="64"/>
        <v>#DIV/0!</v>
      </c>
      <c r="R108" s="120" t="e">
        <f t="shared" si="65"/>
        <v>#DIV/0!</v>
      </c>
      <c r="S108" s="140" t="e">
        <f t="shared" si="66"/>
        <v>#DIV/0!</v>
      </c>
      <c r="T108" s="139"/>
      <c r="U108" s="116"/>
      <c r="V108" s="122"/>
      <c r="W108" s="115"/>
      <c r="X108" s="118"/>
      <c r="Y108" s="119"/>
      <c r="Z108" s="119"/>
      <c r="AA108" s="120"/>
      <c r="AB108" s="140"/>
      <c r="AC108" s="192" t="e">
        <f t="shared" si="87"/>
        <v>#DIV/0!</v>
      </c>
      <c r="AD108" s="557"/>
      <c r="AE108" s="558"/>
    </row>
    <row r="109" spans="2:31" s="24" customFormat="1" ht="18.75" customHeight="1" x14ac:dyDescent="0.2">
      <c r="B109" s="168"/>
      <c r="C109" s="151" t="s">
        <v>622</v>
      </c>
      <c r="D109" s="151" t="s">
        <v>267</v>
      </c>
      <c r="E109" s="152"/>
      <c r="F109" s="153" t="s">
        <v>625</v>
      </c>
      <c r="G109" s="154" t="s">
        <v>624</v>
      </c>
      <c r="H109" s="188">
        <v>77</v>
      </c>
      <c r="I109" s="156" t="s">
        <v>69</v>
      </c>
      <c r="J109" s="208" t="str">
        <f>VLOOKUP(I109,Leistungswerte!$C$25:$AB$47,4,FALSE)</f>
        <v>Verkehrsflächen (Flure, Foyer, Eingangsbereiche) 
EG (MANUELL)</v>
      </c>
      <c r="K109" s="157" t="s">
        <v>101</v>
      </c>
      <c r="L109" s="116">
        <f>VLOOKUP(K109,Jahresfaktoren!$B$8:$E$25,3,FALSE)</f>
        <v>189</v>
      </c>
      <c r="M109" s="117">
        <f>Stundensatz_Unterhalt!$S$76</f>
        <v>0</v>
      </c>
      <c r="N109" s="109">
        <f>VLOOKUP(I109,Leistungswerte!$C$25:$X$47,13,FALSE)</f>
        <v>0</v>
      </c>
      <c r="O109" s="118">
        <f t="shared" si="62"/>
        <v>14553</v>
      </c>
      <c r="P109" s="119" t="e">
        <f t="shared" si="63"/>
        <v>#DIV/0!</v>
      </c>
      <c r="Q109" s="119" t="e">
        <f t="shared" si="64"/>
        <v>#DIV/0!</v>
      </c>
      <c r="R109" s="120" t="e">
        <f t="shared" si="65"/>
        <v>#DIV/0!</v>
      </c>
      <c r="S109" s="140" t="e">
        <f t="shared" si="66"/>
        <v>#DIV/0!</v>
      </c>
      <c r="T109" s="139"/>
      <c r="U109" s="116"/>
      <c r="V109" s="122"/>
      <c r="W109" s="115"/>
      <c r="X109" s="118"/>
      <c r="Y109" s="119"/>
      <c r="Z109" s="119"/>
      <c r="AA109" s="120"/>
      <c r="AB109" s="140"/>
      <c r="AC109" s="192" t="e">
        <f t="shared" si="87"/>
        <v>#DIV/0!</v>
      </c>
      <c r="AD109" s="557"/>
      <c r="AE109" s="558"/>
    </row>
    <row r="110" spans="2:31" s="24" customFormat="1" ht="18.75" customHeight="1" x14ac:dyDescent="0.2">
      <c r="B110" s="168"/>
      <c r="C110" s="151" t="s">
        <v>622</v>
      </c>
      <c r="D110" s="151" t="s">
        <v>267</v>
      </c>
      <c r="E110" s="152" t="s">
        <v>626</v>
      </c>
      <c r="F110" s="153" t="s">
        <v>627</v>
      </c>
      <c r="G110" s="154" t="s">
        <v>613</v>
      </c>
      <c r="H110" s="188">
        <v>72.45</v>
      </c>
      <c r="I110" s="156" t="s">
        <v>63</v>
      </c>
      <c r="J110" s="208" t="str">
        <f>VLOOKUP(I110,Leistungswerte!$C$25:$AB$47,4,FALSE)</f>
        <v>Fachräume (Chemie-, Biologie- und Phyiskräume, Kunst- und Musikräume)</v>
      </c>
      <c r="K110" s="157" t="s">
        <v>129</v>
      </c>
      <c r="L110" s="116">
        <f>VLOOKUP(K110,Jahresfaktoren!$B$8:$E$25,3,FALSE)</f>
        <v>94.5</v>
      </c>
      <c r="M110" s="117">
        <f>Stundensatz_Unterhalt!$S$76</f>
        <v>0</v>
      </c>
      <c r="N110" s="109">
        <f>VLOOKUP(I110,Leistungswerte!$C$25:$X$47,13,FALSE)</f>
        <v>0</v>
      </c>
      <c r="O110" s="118">
        <f t="shared" si="62"/>
        <v>6846.5250000000005</v>
      </c>
      <c r="P110" s="119" t="e">
        <f t="shared" si="63"/>
        <v>#DIV/0!</v>
      </c>
      <c r="Q110" s="119" t="e">
        <f t="shared" si="64"/>
        <v>#DIV/0!</v>
      </c>
      <c r="R110" s="120" t="e">
        <f t="shared" si="65"/>
        <v>#DIV/0!</v>
      </c>
      <c r="S110" s="140" t="e">
        <f t="shared" si="66"/>
        <v>#DIV/0!</v>
      </c>
      <c r="T110" s="139" t="s">
        <v>129</v>
      </c>
      <c r="U110" s="116">
        <f>VLOOKUP(T110,Jahresfaktoren!$B$8:$E$25,3,FALSE)</f>
        <v>94.5</v>
      </c>
      <c r="V110" s="117">
        <f>Stundensatz_Unterhalt!$S$76</f>
        <v>0</v>
      </c>
      <c r="W110" s="109">
        <f>VLOOKUP(I110,Leistungswerte!$C$25:$AM$43,28,FALSE)</f>
        <v>0</v>
      </c>
      <c r="X110" s="118">
        <f t="shared" ref="X110:X112" si="113">H110*U110</f>
        <v>6846.5250000000005</v>
      </c>
      <c r="Y110" s="119" t="e">
        <f t="shared" ref="Y110:Y112" si="114">X110/W110</f>
        <v>#DIV/0!</v>
      </c>
      <c r="Z110" s="119" t="e">
        <f t="shared" ref="Z110:Z112" si="115">Y110/U110</f>
        <v>#DIV/0!</v>
      </c>
      <c r="AA110" s="120" t="e">
        <f t="shared" ref="AA110:AA112" si="116">IF(Y110=0,0,Y110*V110)</f>
        <v>#DIV/0!</v>
      </c>
      <c r="AB110" s="140" t="e">
        <f t="shared" ref="AB110:AB112" si="117">IF(Y110=0,0,AA110/U110)</f>
        <v>#DIV/0!</v>
      </c>
      <c r="AC110" s="192" t="e">
        <f t="shared" si="87"/>
        <v>#DIV/0!</v>
      </c>
      <c r="AD110" s="557"/>
      <c r="AE110" s="558"/>
    </row>
    <row r="111" spans="2:31" s="24" customFormat="1" ht="18.75" customHeight="1" x14ac:dyDescent="0.2">
      <c r="B111" s="168"/>
      <c r="C111" s="151" t="s">
        <v>622</v>
      </c>
      <c r="D111" s="151" t="s">
        <v>267</v>
      </c>
      <c r="E111" s="152" t="s">
        <v>628</v>
      </c>
      <c r="F111" s="153" t="s">
        <v>629</v>
      </c>
      <c r="G111" s="154" t="s">
        <v>613</v>
      </c>
      <c r="H111" s="188">
        <v>72.45</v>
      </c>
      <c r="I111" s="156" t="s">
        <v>63</v>
      </c>
      <c r="J111" s="208" t="str">
        <f>VLOOKUP(I111,Leistungswerte!$C$25:$AB$47,4,FALSE)</f>
        <v>Fachräume (Chemie-, Biologie- und Phyiskräume, Kunst- und Musikräume)</v>
      </c>
      <c r="K111" s="157" t="s">
        <v>129</v>
      </c>
      <c r="L111" s="116">
        <f>VLOOKUP(K111,Jahresfaktoren!$B$8:$E$25,3,FALSE)</f>
        <v>94.5</v>
      </c>
      <c r="M111" s="117">
        <f>Stundensatz_Unterhalt!$S$76</f>
        <v>0</v>
      </c>
      <c r="N111" s="109">
        <f>VLOOKUP(I111,Leistungswerte!$C$25:$X$47,13,FALSE)</f>
        <v>0</v>
      </c>
      <c r="O111" s="118">
        <f t="shared" si="62"/>
        <v>6846.5250000000005</v>
      </c>
      <c r="P111" s="119" t="e">
        <f t="shared" si="63"/>
        <v>#DIV/0!</v>
      </c>
      <c r="Q111" s="119" t="e">
        <f t="shared" si="64"/>
        <v>#DIV/0!</v>
      </c>
      <c r="R111" s="120" t="e">
        <f t="shared" si="65"/>
        <v>#DIV/0!</v>
      </c>
      <c r="S111" s="140" t="e">
        <f t="shared" si="66"/>
        <v>#DIV/0!</v>
      </c>
      <c r="T111" s="139" t="s">
        <v>129</v>
      </c>
      <c r="U111" s="116">
        <f>VLOOKUP(T111,Jahresfaktoren!$B$8:$E$25,3,FALSE)</f>
        <v>94.5</v>
      </c>
      <c r="V111" s="117">
        <f>Stundensatz_Unterhalt!$S$76</f>
        <v>0</v>
      </c>
      <c r="W111" s="109">
        <f>VLOOKUP(I111,Leistungswerte!$C$25:$AM$43,28,FALSE)</f>
        <v>0</v>
      </c>
      <c r="X111" s="118">
        <f t="shared" si="113"/>
        <v>6846.5250000000005</v>
      </c>
      <c r="Y111" s="119" t="e">
        <f t="shared" si="114"/>
        <v>#DIV/0!</v>
      </c>
      <c r="Z111" s="119" t="e">
        <f t="shared" si="115"/>
        <v>#DIV/0!</v>
      </c>
      <c r="AA111" s="120" t="e">
        <f t="shared" si="116"/>
        <v>#DIV/0!</v>
      </c>
      <c r="AB111" s="140" t="e">
        <f t="shared" si="117"/>
        <v>#DIV/0!</v>
      </c>
      <c r="AC111" s="192" t="e">
        <f t="shared" si="87"/>
        <v>#DIV/0!</v>
      </c>
      <c r="AD111" s="557"/>
      <c r="AE111" s="558"/>
    </row>
    <row r="112" spans="2:31" s="24" customFormat="1" ht="18.75" customHeight="1" x14ac:dyDescent="0.2">
      <c r="B112" s="168"/>
      <c r="C112" s="151" t="s">
        <v>622</v>
      </c>
      <c r="D112" s="151" t="s">
        <v>267</v>
      </c>
      <c r="E112" s="152" t="s">
        <v>630</v>
      </c>
      <c r="F112" s="153" t="s">
        <v>631</v>
      </c>
      <c r="G112" s="154" t="s">
        <v>613</v>
      </c>
      <c r="H112" s="188">
        <v>72.45</v>
      </c>
      <c r="I112" s="156" t="s">
        <v>63</v>
      </c>
      <c r="J112" s="208" t="str">
        <f>VLOOKUP(I112,Leistungswerte!$C$25:$AB$47,4,FALSE)</f>
        <v>Fachräume (Chemie-, Biologie- und Phyiskräume, Kunst- und Musikräume)</v>
      </c>
      <c r="K112" s="157" t="s">
        <v>129</v>
      </c>
      <c r="L112" s="116">
        <f>VLOOKUP(K112,Jahresfaktoren!$B$8:$E$25,3,FALSE)</f>
        <v>94.5</v>
      </c>
      <c r="M112" s="117">
        <f>Stundensatz_Unterhalt!$S$76</f>
        <v>0</v>
      </c>
      <c r="N112" s="109">
        <f>VLOOKUP(I112,Leistungswerte!$C$25:$X$47,13,FALSE)</f>
        <v>0</v>
      </c>
      <c r="O112" s="118">
        <f t="shared" si="62"/>
        <v>6846.5250000000005</v>
      </c>
      <c r="P112" s="119" t="e">
        <f t="shared" si="63"/>
        <v>#DIV/0!</v>
      </c>
      <c r="Q112" s="119" t="e">
        <f t="shared" si="64"/>
        <v>#DIV/0!</v>
      </c>
      <c r="R112" s="120" t="e">
        <f t="shared" si="65"/>
        <v>#DIV/0!</v>
      </c>
      <c r="S112" s="140" t="e">
        <f t="shared" si="66"/>
        <v>#DIV/0!</v>
      </c>
      <c r="T112" s="139" t="s">
        <v>129</v>
      </c>
      <c r="U112" s="116">
        <f>VLOOKUP(T112,Jahresfaktoren!$B$8:$E$25,3,FALSE)</f>
        <v>94.5</v>
      </c>
      <c r="V112" s="117">
        <f>Stundensatz_Unterhalt!$S$76</f>
        <v>0</v>
      </c>
      <c r="W112" s="109">
        <f>VLOOKUP(I112,Leistungswerte!$C$25:$AM$43,28,FALSE)</f>
        <v>0</v>
      </c>
      <c r="X112" s="118">
        <f t="shared" si="113"/>
        <v>6846.5250000000005</v>
      </c>
      <c r="Y112" s="119" t="e">
        <f t="shared" si="114"/>
        <v>#DIV/0!</v>
      </c>
      <c r="Z112" s="119" t="e">
        <f t="shared" si="115"/>
        <v>#DIV/0!</v>
      </c>
      <c r="AA112" s="120" t="e">
        <f t="shared" si="116"/>
        <v>#DIV/0!</v>
      </c>
      <c r="AB112" s="140" t="e">
        <f t="shared" si="117"/>
        <v>#DIV/0!</v>
      </c>
      <c r="AC112" s="192" t="e">
        <f t="shared" si="87"/>
        <v>#DIV/0!</v>
      </c>
      <c r="AD112" s="557"/>
      <c r="AE112" s="558"/>
    </row>
    <row r="113" spans="2:31" s="24" customFormat="1" ht="18.75" customHeight="1" x14ac:dyDescent="0.2">
      <c r="B113" s="168"/>
      <c r="C113" s="151" t="s">
        <v>622</v>
      </c>
      <c r="D113" s="151" t="s">
        <v>267</v>
      </c>
      <c r="E113" s="152" t="s">
        <v>632</v>
      </c>
      <c r="F113" s="153" t="s">
        <v>505</v>
      </c>
      <c r="G113" s="154" t="s">
        <v>613</v>
      </c>
      <c r="H113" s="188">
        <v>5.91</v>
      </c>
      <c r="I113" s="156" t="s">
        <v>98</v>
      </c>
      <c r="J113" s="208" t="str">
        <f>VLOOKUP(I113,Leistungswerte!$C$25:$AB$47,4,FALSE)</f>
        <v>Lager-/Abstellflächen, Archive, Geräteräume, Fahrradabstellräume, Keller</v>
      </c>
      <c r="K113" s="158" t="s">
        <v>63</v>
      </c>
      <c r="L113" s="159"/>
      <c r="M113" s="160"/>
      <c r="N113" s="161"/>
      <c r="O113" s="162"/>
      <c r="P113" s="163"/>
      <c r="Q113" s="163"/>
      <c r="R113" s="164"/>
      <c r="S113" s="165"/>
      <c r="T113" s="139"/>
      <c r="U113" s="116"/>
      <c r="V113" s="122"/>
      <c r="W113" s="115"/>
      <c r="X113" s="118"/>
      <c r="Y113" s="119"/>
      <c r="Z113" s="119"/>
      <c r="AA113" s="120"/>
      <c r="AB113" s="140"/>
      <c r="AC113" s="192">
        <f t="shared" si="87"/>
        <v>0</v>
      </c>
      <c r="AD113" s="557"/>
      <c r="AE113" s="558"/>
    </row>
    <row r="114" spans="2:31" s="24" customFormat="1" ht="18.75" customHeight="1" x14ac:dyDescent="0.2">
      <c r="B114" s="168"/>
      <c r="C114" s="151" t="s">
        <v>622</v>
      </c>
      <c r="D114" s="151" t="s">
        <v>267</v>
      </c>
      <c r="E114" s="152" t="s">
        <v>633</v>
      </c>
      <c r="F114" s="153" t="s">
        <v>634</v>
      </c>
      <c r="G114" s="154" t="s">
        <v>613</v>
      </c>
      <c r="H114" s="188">
        <v>72.45</v>
      </c>
      <c r="I114" s="156" t="s">
        <v>63</v>
      </c>
      <c r="J114" s="208" t="str">
        <f>VLOOKUP(I114,Leistungswerte!$C$25:$AB$47,4,FALSE)</f>
        <v>Fachräume (Chemie-, Biologie- und Phyiskräume, Kunst- und Musikräume)</v>
      </c>
      <c r="K114" s="157" t="s">
        <v>129</v>
      </c>
      <c r="L114" s="116">
        <f>VLOOKUP(K114,Jahresfaktoren!$B$8:$E$25,3,FALSE)</f>
        <v>94.5</v>
      </c>
      <c r="M114" s="117">
        <f>Stundensatz_Unterhalt!$S$76</f>
        <v>0</v>
      </c>
      <c r="N114" s="109">
        <f>VLOOKUP(I114,Leistungswerte!$C$25:$X$47,13,FALSE)</f>
        <v>0</v>
      </c>
      <c r="O114" s="118">
        <f t="shared" ref="O114:O151" si="118">H114*L114</f>
        <v>6846.5250000000005</v>
      </c>
      <c r="P114" s="119" t="e">
        <f t="shared" ref="P114:P151" si="119">O114/N114</f>
        <v>#DIV/0!</v>
      </c>
      <c r="Q114" s="119" t="e">
        <f t="shared" ref="Q114:Q151" si="120">P114/L114</f>
        <v>#DIV/0!</v>
      </c>
      <c r="R114" s="120" t="e">
        <f t="shared" ref="R114:R151" si="121">IF(P114=0,0,P114*M114)</f>
        <v>#DIV/0!</v>
      </c>
      <c r="S114" s="140" t="e">
        <f t="shared" ref="S114:S151" si="122">IF(P114=0,0,R114/L114)</f>
        <v>#DIV/0!</v>
      </c>
      <c r="T114" s="139" t="s">
        <v>129</v>
      </c>
      <c r="U114" s="116">
        <f>VLOOKUP(T114,Jahresfaktoren!$B$8:$E$25,3,FALSE)</f>
        <v>94.5</v>
      </c>
      <c r="V114" s="117">
        <f>Stundensatz_Unterhalt!$S$76</f>
        <v>0</v>
      </c>
      <c r="W114" s="109">
        <f>VLOOKUP(I114,Leistungswerte!$C$25:$AM$43,28,FALSE)</f>
        <v>0</v>
      </c>
      <c r="X114" s="118">
        <f t="shared" ref="X114:X117" si="123">H114*U114</f>
        <v>6846.5250000000005</v>
      </c>
      <c r="Y114" s="119" t="e">
        <f t="shared" ref="Y114:Y117" si="124">X114/W114</f>
        <v>#DIV/0!</v>
      </c>
      <c r="Z114" s="119" t="e">
        <f t="shared" ref="Z114:Z117" si="125">Y114/U114</f>
        <v>#DIV/0!</v>
      </c>
      <c r="AA114" s="120" t="e">
        <f t="shared" ref="AA114:AA117" si="126">IF(Y114=0,0,Y114*V114)</f>
        <v>#DIV/0!</v>
      </c>
      <c r="AB114" s="140" t="e">
        <f t="shared" ref="AB114:AB117" si="127">IF(Y114=0,0,AA114/U114)</f>
        <v>#DIV/0!</v>
      </c>
      <c r="AC114" s="192" t="e">
        <f t="shared" si="87"/>
        <v>#DIV/0!</v>
      </c>
      <c r="AD114" s="557"/>
      <c r="AE114" s="558"/>
    </row>
    <row r="115" spans="2:31" s="24" customFormat="1" ht="18.75" customHeight="1" x14ac:dyDescent="0.2">
      <c r="B115" s="168"/>
      <c r="C115" s="151" t="s">
        <v>622</v>
      </c>
      <c r="D115" s="151" t="s">
        <v>267</v>
      </c>
      <c r="E115" s="152" t="s">
        <v>635</v>
      </c>
      <c r="F115" s="153" t="s">
        <v>636</v>
      </c>
      <c r="G115" s="154" t="s">
        <v>613</v>
      </c>
      <c r="H115" s="188">
        <v>73.13</v>
      </c>
      <c r="I115" s="156" t="s">
        <v>63</v>
      </c>
      <c r="J115" s="208" t="str">
        <f>VLOOKUP(I115,Leistungswerte!$C$25:$AB$47,4,FALSE)</f>
        <v>Fachräume (Chemie-, Biologie- und Phyiskräume, Kunst- und Musikräume)</v>
      </c>
      <c r="K115" s="157" t="s">
        <v>129</v>
      </c>
      <c r="L115" s="116">
        <f>VLOOKUP(K115,Jahresfaktoren!$B$8:$E$25,3,FALSE)</f>
        <v>94.5</v>
      </c>
      <c r="M115" s="117">
        <f>Stundensatz_Unterhalt!$S$76</f>
        <v>0</v>
      </c>
      <c r="N115" s="109">
        <f>VLOOKUP(I115,Leistungswerte!$C$25:$X$47,13,FALSE)</f>
        <v>0</v>
      </c>
      <c r="O115" s="118">
        <f t="shared" si="118"/>
        <v>6910.7849999999999</v>
      </c>
      <c r="P115" s="119" t="e">
        <f t="shared" si="119"/>
        <v>#DIV/0!</v>
      </c>
      <c r="Q115" s="119" t="e">
        <f t="shared" si="120"/>
        <v>#DIV/0!</v>
      </c>
      <c r="R115" s="120" t="e">
        <f t="shared" si="121"/>
        <v>#DIV/0!</v>
      </c>
      <c r="S115" s="140" t="e">
        <f t="shared" si="122"/>
        <v>#DIV/0!</v>
      </c>
      <c r="T115" s="139" t="s">
        <v>129</v>
      </c>
      <c r="U115" s="116">
        <f>VLOOKUP(T115,Jahresfaktoren!$B$8:$E$25,3,FALSE)</f>
        <v>94.5</v>
      </c>
      <c r="V115" s="117">
        <f>Stundensatz_Unterhalt!$S$76</f>
        <v>0</v>
      </c>
      <c r="W115" s="109">
        <f>VLOOKUP(I115,Leistungswerte!$C$25:$AM$43,28,FALSE)</f>
        <v>0</v>
      </c>
      <c r="X115" s="118">
        <f t="shared" si="123"/>
        <v>6910.7849999999999</v>
      </c>
      <c r="Y115" s="119" t="e">
        <f t="shared" si="124"/>
        <v>#DIV/0!</v>
      </c>
      <c r="Z115" s="119" t="e">
        <f t="shared" si="125"/>
        <v>#DIV/0!</v>
      </c>
      <c r="AA115" s="120" t="e">
        <f t="shared" si="126"/>
        <v>#DIV/0!</v>
      </c>
      <c r="AB115" s="140" t="e">
        <f t="shared" si="127"/>
        <v>#DIV/0!</v>
      </c>
      <c r="AC115" s="192" t="e">
        <f t="shared" si="87"/>
        <v>#DIV/0!</v>
      </c>
      <c r="AD115" s="557"/>
      <c r="AE115" s="558"/>
    </row>
    <row r="116" spans="2:31" s="24" customFormat="1" ht="18.75" customHeight="1" x14ac:dyDescent="0.2">
      <c r="B116" s="168"/>
      <c r="C116" s="151" t="s">
        <v>622</v>
      </c>
      <c r="D116" s="151" t="s">
        <v>267</v>
      </c>
      <c r="E116" s="152" t="s">
        <v>637</v>
      </c>
      <c r="F116" s="153" t="s">
        <v>638</v>
      </c>
      <c r="G116" s="154" t="s">
        <v>613</v>
      </c>
      <c r="H116" s="188">
        <v>199.73</v>
      </c>
      <c r="I116" s="156" t="s">
        <v>63</v>
      </c>
      <c r="J116" s="208" t="str">
        <f>VLOOKUP(I116,Leistungswerte!$C$25:$AB$47,4,FALSE)</f>
        <v>Fachräume (Chemie-, Biologie- und Phyiskräume, Kunst- und Musikräume)</v>
      </c>
      <c r="K116" s="157" t="s">
        <v>129</v>
      </c>
      <c r="L116" s="116">
        <f>VLOOKUP(K116,Jahresfaktoren!$B$8:$E$25,3,FALSE)</f>
        <v>94.5</v>
      </c>
      <c r="M116" s="117">
        <f>Stundensatz_Unterhalt!$S$76</f>
        <v>0</v>
      </c>
      <c r="N116" s="109">
        <f>VLOOKUP(I116,Leistungswerte!$C$25:$X$47,13,FALSE)</f>
        <v>0</v>
      </c>
      <c r="O116" s="118">
        <f t="shared" si="118"/>
        <v>18874.485000000001</v>
      </c>
      <c r="P116" s="119" t="e">
        <f t="shared" si="119"/>
        <v>#DIV/0!</v>
      </c>
      <c r="Q116" s="119" t="e">
        <f t="shared" si="120"/>
        <v>#DIV/0!</v>
      </c>
      <c r="R116" s="120" t="e">
        <f t="shared" si="121"/>
        <v>#DIV/0!</v>
      </c>
      <c r="S116" s="140" t="e">
        <f t="shared" si="122"/>
        <v>#DIV/0!</v>
      </c>
      <c r="T116" s="139" t="s">
        <v>129</v>
      </c>
      <c r="U116" s="116">
        <f>VLOOKUP(T116,Jahresfaktoren!$B$8:$E$25,3,FALSE)</f>
        <v>94.5</v>
      </c>
      <c r="V116" s="117">
        <f>Stundensatz_Unterhalt!$S$76</f>
        <v>0</v>
      </c>
      <c r="W116" s="109">
        <f>VLOOKUP(I116,Leistungswerte!$C$25:$AM$43,28,FALSE)</f>
        <v>0</v>
      </c>
      <c r="X116" s="118">
        <f t="shared" si="123"/>
        <v>18874.485000000001</v>
      </c>
      <c r="Y116" s="119" t="e">
        <f t="shared" si="124"/>
        <v>#DIV/0!</v>
      </c>
      <c r="Z116" s="119" t="e">
        <f t="shared" si="125"/>
        <v>#DIV/0!</v>
      </c>
      <c r="AA116" s="120" t="e">
        <f t="shared" si="126"/>
        <v>#DIV/0!</v>
      </c>
      <c r="AB116" s="140" t="e">
        <f t="shared" si="127"/>
        <v>#DIV/0!</v>
      </c>
      <c r="AC116" s="192" t="e">
        <f t="shared" si="87"/>
        <v>#DIV/0!</v>
      </c>
      <c r="AD116" s="557"/>
      <c r="AE116" s="558"/>
    </row>
    <row r="117" spans="2:31" s="24" customFormat="1" ht="18.75" customHeight="1" x14ac:dyDescent="0.2">
      <c r="B117" s="168"/>
      <c r="C117" s="151" t="s">
        <v>622</v>
      </c>
      <c r="D117" s="151" t="s">
        <v>267</v>
      </c>
      <c r="E117" s="152" t="s">
        <v>639</v>
      </c>
      <c r="F117" s="153" t="s">
        <v>640</v>
      </c>
      <c r="G117" s="154" t="s">
        <v>613</v>
      </c>
      <c r="H117" s="188">
        <v>221.73</v>
      </c>
      <c r="I117" s="156" t="s">
        <v>63</v>
      </c>
      <c r="J117" s="208" t="str">
        <f>VLOOKUP(I117,Leistungswerte!$C$25:$AB$47,4,FALSE)</f>
        <v>Fachräume (Chemie-, Biologie- und Phyiskräume, Kunst- und Musikräume)</v>
      </c>
      <c r="K117" s="157" t="s">
        <v>129</v>
      </c>
      <c r="L117" s="116">
        <f>VLOOKUP(K117,Jahresfaktoren!$B$8:$E$25,3,FALSE)</f>
        <v>94.5</v>
      </c>
      <c r="M117" s="117">
        <f>Stundensatz_Unterhalt!$S$76</f>
        <v>0</v>
      </c>
      <c r="N117" s="109">
        <f>VLOOKUP(I117,Leistungswerte!$C$25:$X$47,13,FALSE)</f>
        <v>0</v>
      </c>
      <c r="O117" s="118">
        <f t="shared" si="118"/>
        <v>20953.485000000001</v>
      </c>
      <c r="P117" s="119" t="e">
        <f t="shared" si="119"/>
        <v>#DIV/0!</v>
      </c>
      <c r="Q117" s="119" t="e">
        <f t="shared" si="120"/>
        <v>#DIV/0!</v>
      </c>
      <c r="R117" s="120" t="e">
        <f t="shared" si="121"/>
        <v>#DIV/0!</v>
      </c>
      <c r="S117" s="140" t="e">
        <f t="shared" si="122"/>
        <v>#DIV/0!</v>
      </c>
      <c r="T117" s="139" t="s">
        <v>129</v>
      </c>
      <c r="U117" s="116">
        <f>VLOOKUP(T117,Jahresfaktoren!$B$8:$E$25,3,FALSE)</f>
        <v>94.5</v>
      </c>
      <c r="V117" s="117">
        <f>Stundensatz_Unterhalt!$S$76</f>
        <v>0</v>
      </c>
      <c r="W117" s="109">
        <f>VLOOKUP(I117,Leistungswerte!$C$25:$AM$43,28,FALSE)</f>
        <v>0</v>
      </c>
      <c r="X117" s="118">
        <f t="shared" si="123"/>
        <v>20953.485000000001</v>
      </c>
      <c r="Y117" s="119" t="e">
        <f t="shared" si="124"/>
        <v>#DIV/0!</v>
      </c>
      <c r="Z117" s="119" t="e">
        <f t="shared" si="125"/>
        <v>#DIV/0!</v>
      </c>
      <c r="AA117" s="120" t="e">
        <f t="shared" si="126"/>
        <v>#DIV/0!</v>
      </c>
      <c r="AB117" s="140" t="e">
        <f t="shared" si="127"/>
        <v>#DIV/0!</v>
      </c>
      <c r="AC117" s="192" t="e">
        <f t="shared" si="87"/>
        <v>#DIV/0!</v>
      </c>
      <c r="AD117" s="557"/>
      <c r="AE117" s="558"/>
    </row>
    <row r="118" spans="2:31" s="24" customFormat="1" ht="18.75" customHeight="1" x14ac:dyDescent="0.2">
      <c r="B118" s="168"/>
      <c r="C118" s="151" t="s">
        <v>622</v>
      </c>
      <c r="D118" s="151" t="s">
        <v>267</v>
      </c>
      <c r="E118" s="152" t="s">
        <v>641</v>
      </c>
      <c r="F118" s="153" t="s">
        <v>642</v>
      </c>
      <c r="G118" s="154" t="s">
        <v>613</v>
      </c>
      <c r="H118" s="188">
        <v>35.26</v>
      </c>
      <c r="I118" s="156" t="s">
        <v>69</v>
      </c>
      <c r="J118" s="208" t="str">
        <f>VLOOKUP(I118,Leistungswerte!$C$25:$AB$47,4,FALSE)</f>
        <v>Verkehrsflächen (Flure, Foyer, Eingangsbereiche) 
EG (MANUELL)</v>
      </c>
      <c r="K118" s="157" t="s">
        <v>129</v>
      </c>
      <c r="L118" s="116">
        <f>VLOOKUP(K118,Jahresfaktoren!$B$8:$E$25,3,FALSE)</f>
        <v>94.5</v>
      </c>
      <c r="M118" s="117">
        <f>Stundensatz_Unterhalt!$S$76</f>
        <v>0</v>
      </c>
      <c r="N118" s="109">
        <f>VLOOKUP(I118,Leistungswerte!$C$25:$X$47,13,FALSE)</f>
        <v>0</v>
      </c>
      <c r="O118" s="118">
        <f t="shared" si="118"/>
        <v>3332.0699999999997</v>
      </c>
      <c r="P118" s="119" t="e">
        <f t="shared" si="119"/>
        <v>#DIV/0!</v>
      </c>
      <c r="Q118" s="119" t="e">
        <f t="shared" si="120"/>
        <v>#DIV/0!</v>
      </c>
      <c r="R118" s="120" t="e">
        <f t="shared" si="121"/>
        <v>#DIV/0!</v>
      </c>
      <c r="S118" s="140" t="e">
        <f t="shared" si="122"/>
        <v>#DIV/0!</v>
      </c>
      <c r="T118" s="139"/>
      <c r="U118" s="116"/>
      <c r="V118" s="122"/>
      <c r="W118" s="115"/>
      <c r="X118" s="118"/>
      <c r="Y118" s="119"/>
      <c r="Z118" s="119"/>
      <c r="AA118" s="120"/>
      <c r="AB118" s="140"/>
      <c r="AC118" s="192" t="e">
        <f t="shared" si="87"/>
        <v>#DIV/0!</v>
      </c>
      <c r="AD118" s="557"/>
      <c r="AE118" s="558"/>
    </row>
    <row r="119" spans="2:31" s="24" customFormat="1" ht="18.75" customHeight="1" x14ac:dyDescent="0.2">
      <c r="B119" s="168"/>
      <c r="C119" s="151" t="s">
        <v>622</v>
      </c>
      <c r="D119" s="151" t="s">
        <v>267</v>
      </c>
      <c r="E119" s="152"/>
      <c r="F119" s="153" t="s">
        <v>643</v>
      </c>
      <c r="G119" s="154" t="s">
        <v>613</v>
      </c>
      <c r="H119" s="188">
        <v>9</v>
      </c>
      <c r="I119" s="156" t="s">
        <v>69</v>
      </c>
      <c r="J119" s="208" t="str">
        <f>VLOOKUP(I119,Leistungswerte!$C$25:$AB$47,4,FALSE)</f>
        <v>Verkehrsflächen (Flure, Foyer, Eingangsbereiche) 
EG (MANUELL)</v>
      </c>
      <c r="K119" s="157" t="s">
        <v>101</v>
      </c>
      <c r="L119" s="116">
        <f>VLOOKUP(K119,Jahresfaktoren!$B$8:$E$25,3,FALSE)</f>
        <v>189</v>
      </c>
      <c r="M119" s="117">
        <f>Stundensatz_Unterhalt!$S$76</f>
        <v>0</v>
      </c>
      <c r="N119" s="109">
        <f>VLOOKUP(I119,Leistungswerte!$C$25:$X$47,13,FALSE)</f>
        <v>0</v>
      </c>
      <c r="O119" s="118">
        <f t="shared" si="118"/>
        <v>1701</v>
      </c>
      <c r="P119" s="119" t="e">
        <f t="shared" si="119"/>
        <v>#DIV/0!</v>
      </c>
      <c r="Q119" s="119" t="e">
        <f t="shared" si="120"/>
        <v>#DIV/0!</v>
      </c>
      <c r="R119" s="120" t="e">
        <f t="shared" si="121"/>
        <v>#DIV/0!</v>
      </c>
      <c r="S119" s="140" t="e">
        <f t="shared" si="122"/>
        <v>#DIV/0!</v>
      </c>
      <c r="T119" s="139"/>
      <c r="U119" s="116"/>
      <c r="V119" s="122"/>
      <c r="W119" s="115"/>
      <c r="X119" s="118"/>
      <c r="Y119" s="119"/>
      <c r="Z119" s="119"/>
      <c r="AA119" s="120"/>
      <c r="AB119" s="140"/>
      <c r="AC119" s="192" t="e">
        <f t="shared" si="87"/>
        <v>#DIV/0!</v>
      </c>
      <c r="AD119" s="557"/>
      <c r="AE119" s="558"/>
    </row>
    <row r="120" spans="2:31" s="24" customFormat="1" ht="18.75" customHeight="1" x14ac:dyDescent="0.2">
      <c r="B120" s="168"/>
      <c r="C120" s="151" t="s">
        <v>622</v>
      </c>
      <c r="D120" s="151" t="s">
        <v>267</v>
      </c>
      <c r="E120" s="152" t="s">
        <v>644</v>
      </c>
      <c r="F120" s="153" t="s">
        <v>645</v>
      </c>
      <c r="G120" s="154" t="s">
        <v>613</v>
      </c>
      <c r="H120" s="188">
        <v>72.45</v>
      </c>
      <c r="I120" s="156" t="s">
        <v>63</v>
      </c>
      <c r="J120" s="208" t="str">
        <f>VLOOKUP(I120,Leistungswerte!$C$25:$AB$47,4,FALSE)</f>
        <v>Fachräume (Chemie-, Biologie- und Phyiskräume, Kunst- und Musikräume)</v>
      </c>
      <c r="K120" s="157" t="s">
        <v>129</v>
      </c>
      <c r="L120" s="116">
        <f>VLOOKUP(K120,Jahresfaktoren!$B$8:$E$25,3,FALSE)</f>
        <v>94.5</v>
      </c>
      <c r="M120" s="117">
        <f>Stundensatz_Unterhalt!$S$76</f>
        <v>0</v>
      </c>
      <c r="N120" s="109">
        <f>VLOOKUP(I120,Leistungswerte!$C$25:$X$47,13,FALSE)</f>
        <v>0</v>
      </c>
      <c r="O120" s="118">
        <f t="shared" si="118"/>
        <v>6846.5250000000005</v>
      </c>
      <c r="P120" s="119" t="e">
        <f t="shared" si="119"/>
        <v>#DIV/0!</v>
      </c>
      <c r="Q120" s="119" t="e">
        <f t="shared" si="120"/>
        <v>#DIV/0!</v>
      </c>
      <c r="R120" s="120" t="e">
        <f t="shared" si="121"/>
        <v>#DIV/0!</v>
      </c>
      <c r="S120" s="140" t="e">
        <f t="shared" si="122"/>
        <v>#DIV/0!</v>
      </c>
      <c r="T120" s="139" t="s">
        <v>129</v>
      </c>
      <c r="U120" s="116">
        <f>VLOOKUP(T120,Jahresfaktoren!$B$8:$E$25,3,FALSE)</f>
        <v>94.5</v>
      </c>
      <c r="V120" s="117">
        <f>Stundensatz_Unterhalt!$S$76</f>
        <v>0</v>
      </c>
      <c r="W120" s="109">
        <f>VLOOKUP(I120,Leistungswerte!$C$25:$AM$43,28,FALSE)</f>
        <v>0</v>
      </c>
      <c r="X120" s="118">
        <f t="shared" ref="X120:X122" si="128">H120*U120</f>
        <v>6846.5250000000005</v>
      </c>
      <c r="Y120" s="119" t="e">
        <f t="shared" ref="Y120:Y122" si="129">X120/W120</f>
        <v>#DIV/0!</v>
      </c>
      <c r="Z120" s="119" t="e">
        <f t="shared" ref="Z120:Z122" si="130">Y120/U120</f>
        <v>#DIV/0!</v>
      </c>
      <c r="AA120" s="120" t="e">
        <f t="shared" ref="AA120:AA122" si="131">IF(Y120=0,0,Y120*V120)</f>
        <v>#DIV/0!</v>
      </c>
      <c r="AB120" s="140" t="e">
        <f t="shared" ref="AB120:AB122" si="132">IF(Y120=0,0,AA120/U120)</f>
        <v>#DIV/0!</v>
      </c>
      <c r="AC120" s="192" t="e">
        <f t="shared" si="87"/>
        <v>#DIV/0!</v>
      </c>
      <c r="AD120" s="557"/>
      <c r="AE120" s="558"/>
    </row>
    <row r="121" spans="2:31" s="24" customFormat="1" ht="18.75" customHeight="1" x14ac:dyDescent="0.2">
      <c r="B121" s="168"/>
      <c r="C121" s="151" t="s">
        <v>622</v>
      </c>
      <c r="D121" s="151" t="s">
        <v>267</v>
      </c>
      <c r="E121" s="152" t="s">
        <v>646</v>
      </c>
      <c r="F121" s="153" t="s">
        <v>647</v>
      </c>
      <c r="G121" s="154" t="s">
        <v>613</v>
      </c>
      <c r="H121" s="188">
        <v>64.17</v>
      </c>
      <c r="I121" s="156" t="s">
        <v>63</v>
      </c>
      <c r="J121" s="208" t="str">
        <f>VLOOKUP(I121,Leistungswerte!$C$25:$AB$47,4,FALSE)</f>
        <v>Fachräume (Chemie-, Biologie- und Phyiskräume, Kunst- und Musikräume)</v>
      </c>
      <c r="K121" s="157" t="s">
        <v>129</v>
      </c>
      <c r="L121" s="116">
        <f>VLOOKUP(K121,Jahresfaktoren!$B$8:$E$25,3,FALSE)</f>
        <v>94.5</v>
      </c>
      <c r="M121" s="117">
        <f>Stundensatz_Unterhalt!$S$76</f>
        <v>0</v>
      </c>
      <c r="N121" s="109">
        <f>VLOOKUP(I121,Leistungswerte!$C$25:$X$47,13,FALSE)</f>
        <v>0</v>
      </c>
      <c r="O121" s="118">
        <f t="shared" si="118"/>
        <v>6064.0650000000005</v>
      </c>
      <c r="P121" s="119" t="e">
        <f t="shared" si="119"/>
        <v>#DIV/0!</v>
      </c>
      <c r="Q121" s="119" t="e">
        <f t="shared" si="120"/>
        <v>#DIV/0!</v>
      </c>
      <c r="R121" s="120" t="e">
        <f t="shared" si="121"/>
        <v>#DIV/0!</v>
      </c>
      <c r="S121" s="140" t="e">
        <f t="shared" si="122"/>
        <v>#DIV/0!</v>
      </c>
      <c r="T121" s="139" t="s">
        <v>129</v>
      </c>
      <c r="U121" s="116">
        <f>VLOOKUP(T121,Jahresfaktoren!$B$8:$E$25,3,FALSE)</f>
        <v>94.5</v>
      </c>
      <c r="V121" s="117">
        <f>Stundensatz_Unterhalt!$S$76</f>
        <v>0</v>
      </c>
      <c r="W121" s="109">
        <f>VLOOKUP(I121,Leistungswerte!$C$25:$AM$43,28,FALSE)</f>
        <v>0</v>
      </c>
      <c r="X121" s="118">
        <f t="shared" si="128"/>
        <v>6064.0650000000005</v>
      </c>
      <c r="Y121" s="119" t="e">
        <f t="shared" si="129"/>
        <v>#DIV/0!</v>
      </c>
      <c r="Z121" s="119" t="e">
        <f t="shared" si="130"/>
        <v>#DIV/0!</v>
      </c>
      <c r="AA121" s="120" t="e">
        <f t="shared" si="131"/>
        <v>#DIV/0!</v>
      </c>
      <c r="AB121" s="140" t="e">
        <f t="shared" si="132"/>
        <v>#DIV/0!</v>
      </c>
      <c r="AC121" s="192" t="e">
        <f t="shared" si="87"/>
        <v>#DIV/0!</v>
      </c>
      <c r="AD121" s="557"/>
      <c r="AE121" s="558"/>
    </row>
    <row r="122" spans="2:31" s="24" customFormat="1" ht="18.75" customHeight="1" x14ac:dyDescent="0.2">
      <c r="B122" s="168"/>
      <c r="C122" s="151" t="s">
        <v>622</v>
      </c>
      <c r="D122" s="151" t="s">
        <v>267</v>
      </c>
      <c r="E122" s="152" t="s">
        <v>648</v>
      </c>
      <c r="F122" s="153" t="s">
        <v>649</v>
      </c>
      <c r="G122" s="154" t="s">
        <v>613</v>
      </c>
      <c r="H122" s="188">
        <v>16</v>
      </c>
      <c r="I122" s="156" t="s">
        <v>63</v>
      </c>
      <c r="J122" s="208" t="str">
        <f>VLOOKUP(I122,Leistungswerte!$C$25:$AB$47,4,FALSE)</f>
        <v>Fachräume (Chemie-, Biologie- und Phyiskräume, Kunst- und Musikräume)</v>
      </c>
      <c r="K122" s="157" t="s">
        <v>129</v>
      </c>
      <c r="L122" s="116">
        <f>VLOOKUP(K122,Jahresfaktoren!$B$8:$E$25,3,FALSE)</f>
        <v>94.5</v>
      </c>
      <c r="M122" s="117">
        <f>Stundensatz_Unterhalt!$S$76</f>
        <v>0</v>
      </c>
      <c r="N122" s="109">
        <f>VLOOKUP(I122,Leistungswerte!$C$25:$X$47,13,FALSE)</f>
        <v>0</v>
      </c>
      <c r="O122" s="118">
        <f t="shared" si="118"/>
        <v>1512</v>
      </c>
      <c r="P122" s="119" t="e">
        <f t="shared" si="119"/>
        <v>#DIV/0!</v>
      </c>
      <c r="Q122" s="119" t="e">
        <f t="shared" si="120"/>
        <v>#DIV/0!</v>
      </c>
      <c r="R122" s="120" t="e">
        <f t="shared" si="121"/>
        <v>#DIV/0!</v>
      </c>
      <c r="S122" s="140" t="e">
        <f t="shared" si="122"/>
        <v>#DIV/0!</v>
      </c>
      <c r="T122" s="139" t="s">
        <v>129</v>
      </c>
      <c r="U122" s="116">
        <f>VLOOKUP(T122,Jahresfaktoren!$B$8:$E$25,3,FALSE)</f>
        <v>94.5</v>
      </c>
      <c r="V122" s="117">
        <f>Stundensatz_Unterhalt!$S$76</f>
        <v>0</v>
      </c>
      <c r="W122" s="109">
        <f>VLOOKUP(I122,Leistungswerte!$C$25:$AM$43,28,FALSE)</f>
        <v>0</v>
      </c>
      <c r="X122" s="118">
        <f t="shared" si="128"/>
        <v>1512</v>
      </c>
      <c r="Y122" s="119" t="e">
        <f t="shared" si="129"/>
        <v>#DIV/0!</v>
      </c>
      <c r="Z122" s="119" t="e">
        <f t="shared" si="130"/>
        <v>#DIV/0!</v>
      </c>
      <c r="AA122" s="120" t="e">
        <f t="shared" si="131"/>
        <v>#DIV/0!</v>
      </c>
      <c r="AB122" s="140" t="e">
        <f t="shared" si="132"/>
        <v>#DIV/0!</v>
      </c>
      <c r="AC122" s="192" t="e">
        <f t="shared" si="87"/>
        <v>#DIV/0!</v>
      </c>
      <c r="AD122" s="557"/>
      <c r="AE122" s="558"/>
    </row>
    <row r="123" spans="2:31" s="24" customFormat="1" ht="18.75" customHeight="1" x14ac:dyDescent="0.2">
      <c r="B123" s="168"/>
      <c r="C123" s="151" t="s">
        <v>650</v>
      </c>
      <c r="D123" s="151" t="s">
        <v>320</v>
      </c>
      <c r="E123" s="152"/>
      <c r="F123" s="153" t="s">
        <v>651</v>
      </c>
      <c r="G123" s="154" t="s">
        <v>624</v>
      </c>
      <c r="H123" s="188">
        <v>98.55</v>
      </c>
      <c r="I123" s="156" t="s">
        <v>74</v>
      </c>
      <c r="J123" s="208" t="str">
        <f>VLOOKUP(I123,Leistungswerte!$C$25:$AB$47,4,FALSE)</f>
        <v>Verkehrsflächen (Flure, Foyer, Eingangsbereiche) 
ab 1. OG und UG (MANUELL)</v>
      </c>
      <c r="K123" s="157" t="s">
        <v>101</v>
      </c>
      <c r="L123" s="116">
        <f>VLOOKUP(K123,Jahresfaktoren!$B$8:$E$25,3,FALSE)</f>
        <v>189</v>
      </c>
      <c r="M123" s="117">
        <f>Stundensatz_Unterhalt!$S$76</f>
        <v>0</v>
      </c>
      <c r="N123" s="109">
        <f>VLOOKUP(I123,Leistungswerte!$C$25:$X$47,13,FALSE)</f>
        <v>0</v>
      </c>
      <c r="O123" s="118">
        <f t="shared" si="118"/>
        <v>18625.95</v>
      </c>
      <c r="P123" s="119" t="e">
        <f t="shared" si="119"/>
        <v>#DIV/0!</v>
      </c>
      <c r="Q123" s="119" t="e">
        <f t="shared" si="120"/>
        <v>#DIV/0!</v>
      </c>
      <c r="R123" s="120" t="e">
        <f t="shared" si="121"/>
        <v>#DIV/0!</v>
      </c>
      <c r="S123" s="140" t="e">
        <f t="shared" si="122"/>
        <v>#DIV/0!</v>
      </c>
      <c r="T123" s="139"/>
      <c r="U123" s="116"/>
      <c r="V123" s="122"/>
      <c r="W123" s="115"/>
      <c r="X123" s="118"/>
      <c r="Y123" s="119"/>
      <c r="Z123" s="119"/>
      <c r="AA123" s="120"/>
      <c r="AB123" s="140"/>
      <c r="AC123" s="192" t="e">
        <f t="shared" si="87"/>
        <v>#DIV/0!</v>
      </c>
      <c r="AD123" s="557"/>
      <c r="AE123" s="558"/>
    </row>
    <row r="124" spans="2:31" s="24" customFormat="1" ht="18.75" customHeight="1" x14ac:dyDescent="0.2">
      <c r="B124" s="168"/>
      <c r="C124" s="151" t="s">
        <v>650</v>
      </c>
      <c r="D124" s="151" t="s">
        <v>320</v>
      </c>
      <c r="E124" s="152"/>
      <c r="F124" s="153" t="s">
        <v>652</v>
      </c>
      <c r="G124" s="154" t="s">
        <v>276</v>
      </c>
      <c r="H124" s="188">
        <v>51.2</v>
      </c>
      <c r="I124" s="156" t="s">
        <v>74</v>
      </c>
      <c r="J124" s="208" t="str">
        <f>VLOOKUP(I124,Leistungswerte!$C$25:$AB$47,4,FALSE)</f>
        <v>Verkehrsflächen (Flure, Foyer, Eingangsbereiche) 
ab 1. OG und UG (MANUELL)</v>
      </c>
      <c r="K124" s="157" t="s">
        <v>101</v>
      </c>
      <c r="L124" s="116">
        <f>VLOOKUP(K124,Jahresfaktoren!$B$8:$E$25,3,FALSE)</f>
        <v>189</v>
      </c>
      <c r="M124" s="117">
        <f>Stundensatz_Unterhalt!$S$76</f>
        <v>0</v>
      </c>
      <c r="N124" s="109">
        <f>VLOOKUP(I124,Leistungswerte!$C$25:$X$47,13,FALSE)</f>
        <v>0</v>
      </c>
      <c r="O124" s="118">
        <f t="shared" si="118"/>
        <v>9676.8000000000011</v>
      </c>
      <c r="P124" s="119" t="e">
        <f t="shared" si="119"/>
        <v>#DIV/0!</v>
      </c>
      <c r="Q124" s="119" t="e">
        <f t="shared" si="120"/>
        <v>#DIV/0!</v>
      </c>
      <c r="R124" s="120" t="e">
        <f t="shared" si="121"/>
        <v>#DIV/0!</v>
      </c>
      <c r="S124" s="140" t="e">
        <f t="shared" si="122"/>
        <v>#DIV/0!</v>
      </c>
      <c r="T124" s="139"/>
      <c r="U124" s="116"/>
      <c r="V124" s="122"/>
      <c r="W124" s="115"/>
      <c r="X124" s="118"/>
      <c r="Y124" s="119"/>
      <c r="Z124" s="119"/>
      <c r="AA124" s="120"/>
      <c r="AB124" s="140"/>
      <c r="AC124" s="192" t="e">
        <f t="shared" si="87"/>
        <v>#DIV/0!</v>
      </c>
      <c r="AD124" s="557"/>
      <c r="AE124" s="558"/>
    </row>
    <row r="125" spans="2:31" s="24" customFormat="1" ht="18.75" customHeight="1" x14ac:dyDescent="0.2">
      <c r="B125" s="168"/>
      <c r="C125" s="151" t="s">
        <v>650</v>
      </c>
      <c r="D125" s="151" t="s">
        <v>320</v>
      </c>
      <c r="E125" s="152"/>
      <c r="F125" s="153" t="s">
        <v>623</v>
      </c>
      <c r="G125" s="154" t="s">
        <v>624</v>
      </c>
      <c r="H125" s="188">
        <v>223.5</v>
      </c>
      <c r="I125" s="156" t="s">
        <v>74</v>
      </c>
      <c r="J125" s="208" t="str">
        <f>VLOOKUP(I125,Leistungswerte!$C$25:$AB$47,4,FALSE)</f>
        <v>Verkehrsflächen (Flure, Foyer, Eingangsbereiche) 
ab 1. OG und UG (MANUELL)</v>
      </c>
      <c r="K125" s="157" t="s">
        <v>101</v>
      </c>
      <c r="L125" s="116">
        <f>VLOOKUP(K125,Jahresfaktoren!$B$8:$E$25,3,FALSE)</f>
        <v>189</v>
      </c>
      <c r="M125" s="117">
        <f>Stundensatz_Unterhalt!$S$76</f>
        <v>0</v>
      </c>
      <c r="N125" s="109">
        <f>VLOOKUP(I125,Leistungswerte!$C$25:$X$47,13,FALSE)</f>
        <v>0</v>
      </c>
      <c r="O125" s="118">
        <f t="shared" si="118"/>
        <v>42241.5</v>
      </c>
      <c r="P125" s="119" t="e">
        <f t="shared" si="119"/>
        <v>#DIV/0!</v>
      </c>
      <c r="Q125" s="119" t="e">
        <f t="shared" si="120"/>
        <v>#DIV/0!</v>
      </c>
      <c r="R125" s="120" t="e">
        <f t="shared" si="121"/>
        <v>#DIV/0!</v>
      </c>
      <c r="S125" s="140" t="e">
        <f t="shared" si="122"/>
        <v>#DIV/0!</v>
      </c>
      <c r="T125" s="139"/>
      <c r="U125" s="116"/>
      <c r="V125" s="122"/>
      <c r="W125" s="115"/>
      <c r="X125" s="118"/>
      <c r="Y125" s="119"/>
      <c r="Z125" s="119"/>
      <c r="AA125" s="120"/>
      <c r="AB125" s="140"/>
      <c r="AC125" s="192" t="e">
        <f t="shared" si="87"/>
        <v>#DIV/0!</v>
      </c>
      <c r="AD125" s="557"/>
      <c r="AE125" s="558"/>
    </row>
    <row r="126" spans="2:31" s="24" customFormat="1" ht="18.75" customHeight="1" x14ac:dyDescent="0.2">
      <c r="B126" s="168"/>
      <c r="C126" s="151" t="s">
        <v>650</v>
      </c>
      <c r="D126" s="151" t="s">
        <v>320</v>
      </c>
      <c r="E126" s="152" t="s">
        <v>653</v>
      </c>
      <c r="F126" s="153" t="s">
        <v>272</v>
      </c>
      <c r="G126" s="154" t="s">
        <v>613</v>
      </c>
      <c r="H126" s="188">
        <v>49</v>
      </c>
      <c r="I126" s="156" t="s">
        <v>60</v>
      </c>
      <c r="J126" s="208" t="str">
        <f>VLOOKUP(I126,Leistungswerte!$C$25:$AB$47,4,FALSE)</f>
        <v>Unterrichtsräume</v>
      </c>
      <c r="K126" s="157" t="s">
        <v>129</v>
      </c>
      <c r="L126" s="116">
        <f>VLOOKUP(K126,Jahresfaktoren!$B$8:$E$25,3,FALSE)</f>
        <v>94.5</v>
      </c>
      <c r="M126" s="117">
        <f>Stundensatz_Unterhalt!$S$76</f>
        <v>0</v>
      </c>
      <c r="N126" s="109">
        <f>VLOOKUP(I126,Leistungswerte!$C$25:$X$47,13,FALSE)</f>
        <v>0</v>
      </c>
      <c r="O126" s="118">
        <f t="shared" si="118"/>
        <v>4630.5</v>
      </c>
      <c r="P126" s="119" t="e">
        <f t="shared" si="119"/>
        <v>#DIV/0!</v>
      </c>
      <c r="Q126" s="119" t="e">
        <f t="shared" si="120"/>
        <v>#DIV/0!</v>
      </c>
      <c r="R126" s="120" t="e">
        <f t="shared" si="121"/>
        <v>#DIV/0!</v>
      </c>
      <c r="S126" s="140" t="e">
        <f t="shared" si="122"/>
        <v>#DIV/0!</v>
      </c>
      <c r="T126" s="139" t="s">
        <v>129</v>
      </c>
      <c r="U126" s="116">
        <f>VLOOKUP(T126,Jahresfaktoren!$B$8:$E$25,3,FALSE)</f>
        <v>94.5</v>
      </c>
      <c r="V126" s="117">
        <f>Stundensatz_Unterhalt!$S$76</f>
        <v>0</v>
      </c>
      <c r="W126" s="109">
        <f>VLOOKUP(I126,Leistungswerte!$C$25:$AM$43,28,FALSE)</f>
        <v>0</v>
      </c>
      <c r="X126" s="118">
        <f t="shared" ref="X126:X136" si="133">H126*U126</f>
        <v>4630.5</v>
      </c>
      <c r="Y126" s="119" t="e">
        <f t="shared" ref="Y126:Y136" si="134">X126/W126</f>
        <v>#DIV/0!</v>
      </c>
      <c r="Z126" s="119" t="e">
        <f t="shared" ref="Z126:Z136" si="135">Y126/U126</f>
        <v>#DIV/0!</v>
      </c>
      <c r="AA126" s="120" t="e">
        <f t="shared" ref="AA126:AA136" si="136">IF(Y126=0,0,Y126*V126)</f>
        <v>#DIV/0!</v>
      </c>
      <c r="AB126" s="140" t="e">
        <f t="shared" ref="AB126:AB136" si="137">IF(Y126=0,0,AA126/U126)</f>
        <v>#DIV/0!</v>
      </c>
      <c r="AC126" s="192" t="e">
        <f t="shared" si="87"/>
        <v>#DIV/0!</v>
      </c>
      <c r="AD126" s="557"/>
      <c r="AE126" s="558"/>
    </row>
    <row r="127" spans="2:31" s="24" customFormat="1" ht="18.75" customHeight="1" x14ac:dyDescent="0.2">
      <c r="B127" s="168"/>
      <c r="C127" s="151" t="s">
        <v>650</v>
      </c>
      <c r="D127" s="151" t="s">
        <v>320</v>
      </c>
      <c r="E127" s="152" t="s">
        <v>654</v>
      </c>
      <c r="F127" s="153" t="s">
        <v>272</v>
      </c>
      <c r="G127" s="154" t="s">
        <v>613</v>
      </c>
      <c r="H127" s="188">
        <v>65.45</v>
      </c>
      <c r="I127" s="156" t="s">
        <v>60</v>
      </c>
      <c r="J127" s="208" t="str">
        <f>VLOOKUP(I127,Leistungswerte!$C$25:$AB$47,4,FALSE)</f>
        <v>Unterrichtsräume</v>
      </c>
      <c r="K127" s="157" t="s">
        <v>129</v>
      </c>
      <c r="L127" s="116">
        <f>VLOOKUP(K127,Jahresfaktoren!$B$8:$E$25,3,FALSE)</f>
        <v>94.5</v>
      </c>
      <c r="M127" s="117">
        <f>Stundensatz_Unterhalt!$S$76</f>
        <v>0</v>
      </c>
      <c r="N127" s="109">
        <f>VLOOKUP(I127,Leistungswerte!$C$25:$X$47,13,FALSE)</f>
        <v>0</v>
      </c>
      <c r="O127" s="118">
        <f t="shared" si="118"/>
        <v>6185.0250000000005</v>
      </c>
      <c r="P127" s="119" t="e">
        <f t="shared" si="119"/>
        <v>#DIV/0!</v>
      </c>
      <c r="Q127" s="119" t="e">
        <f t="shared" si="120"/>
        <v>#DIV/0!</v>
      </c>
      <c r="R127" s="120" t="e">
        <f t="shared" si="121"/>
        <v>#DIV/0!</v>
      </c>
      <c r="S127" s="140" t="e">
        <f t="shared" si="122"/>
        <v>#DIV/0!</v>
      </c>
      <c r="T127" s="139" t="s">
        <v>129</v>
      </c>
      <c r="U127" s="116">
        <f>VLOOKUP(T127,Jahresfaktoren!$B$8:$E$25,3,FALSE)</f>
        <v>94.5</v>
      </c>
      <c r="V127" s="117">
        <f>Stundensatz_Unterhalt!$S$76</f>
        <v>0</v>
      </c>
      <c r="W127" s="109">
        <f>VLOOKUP(I127,Leistungswerte!$C$25:$AM$43,28,FALSE)</f>
        <v>0</v>
      </c>
      <c r="X127" s="118">
        <f t="shared" si="133"/>
        <v>6185.0250000000005</v>
      </c>
      <c r="Y127" s="119" t="e">
        <f t="shared" si="134"/>
        <v>#DIV/0!</v>
      </c>
      <c r="Z127" s="119" t="e">
        <f t="shared" si="135"/>
        <v>#DIV/0!</v>
      </c>
      <c r="AA127" s="120" t="e">
        <f t="shared" si="136"/>
        <v>#DIV/0!</v>
      </c>
      <c r="AB127" s="140" t="e">
        <f t="shared" si="137"/>
        <v>#DIV/0!</v>
      </c>
      <c r="AC127" s="192" t="e">
        <f t="shared" si="87"/>
        <v>#DIV/0!</v>
      </c>
      <c r="AD127" s="557"/>
      <c r="AE127" s="558"/>
    </row>
    <row r="128" spans="2:31" s="24" customFormat="1" ht="18.75" customHeight="1" x14ac:dyDescent="0.2">
      <c r="B128" s="168"/>
      <c r="C128" s="151" t="s">
        <v>650</v>
      </c>
      <c r="D128" s="151" t="s">
        <v>320</v>
      </c>
      <c r="E128" s="152" t="s">
        <v>655</v>
      </c>
      <c r="F128" s="153" t="s">
        <v>656</v>
      </c>
      <c r="G128" s="154" t="s">
        <v>613</v>
      </c>
      <c r="H128" s="188">
        <v>56.7</v>
      </c>
      <c r="I128" s="156" t="s">
        <v>60</v>
      </c>
      <c r="J128" s="208" t="str">
        <f>VLOOKUP(I128,Leistungswerte!$C$25:$AB$47,4,FALSE)</f>
        <v>Unterrichtsräume</v>
      </c>
      <c r="K128" s="157" t="s">
        <v>129</v>
      </c>
      <c r="L128" s="116">
        <f>VLOOKUP(K128,Jahresfaktoren!$B$8:$E$25,3,FALSE)</f>
        <v>94.5</v>
      </c>
      <c r="M128" s="117">
        <f>Stundensatz_Unterhalt!$S$76</f>
        <v>0</v>
      </c>
      <c r="N128" s="109">
        <f>VLOOKUP(I128,Leistungswerte!$C$25:$X$47,13,FALSE)</f>
        <v>0</v>
      </c>
      <c r="O128" s="118">
        <f t="shared" si="118"/>
        <v>5358.1500000000005</v>
      </c>
      <c r="P128" s="119" t="e">
        <f t="shared" si="119"/>
        <v>#DIV/0!</v>
      </c>
      <c r="Q128" s="119" t="e">
        <f t="shared" si="120"/>
        <v>#DIV/0!</v>
      </c>
      <c r="R128" s="120" t="e">
        <f t="shared" si="121"/>
        <v>#DIV/0!</v>
      </c>
      <c r="S128" s="140" t="e">
        <f t="shared" si="122"/>
        <v>#DIV/0!</v>
      </c>
      <c r="T128" s="139" t="s">
        <v>129</v>
      </c>
      <c r="U128" s="116">
        <f>VLOOKUP(T128,Jahresfaktoren!$B$8:$E$25,3,FALSE)</f>
        <v>94.5</v>
      </c>
      <c r="V128" s="117">
        <f>Stundensatz_Unterhalt!$S$76</f>
        <v>0</v>
      </c>
      <c r="W128" s="109">
        <f>VLOOKUP(I128,Leistungswerte!$C$25:$AM$43,28,FALSE)</f>
        <v>0</v>
      </c>
      <c r="X128" s="118">
        <f t="shared" si="133"/>
        <v>5358.1500000000005</v>
      </c>
      <c r="Y128" s="119" t="e">
        <f t="shared" si="134"/>
        <v>#DIV/0!</v>
      </c>
      <c r="Z128" s="119" t="e">
        <f t="shared" si="135"/>
        <v>#DIV/0!</v>
      </c>
      <c r="AA128" s="120" t="e">
        <f t="shared" si="136"/>
        <v>#DIV/0!</v>
      </c>
      <c r="AB128" s="140" t="e">
        <f t="shared" si="137"/>
        <v>#DIV/0!</v>
      </c>
      <c r="AC128" s="192" t="e">
        <f t="shared" si="87"/>
        <v>#DIV/0!</v>
      </c>
      <c r="AD128" s="557"/>
      <c r="AE128" s="558"/>
    </row>
    <row r="129" spans="2:31" s="24" customFormat="1" ht="18.75" customHeight="1" x14ac:dyDescent="0.2">
      <c r="B129" s="168"/>
      <c r="C129" s="151" t="s">
        <v>650</v>
      </c>
      <c r="D129" s="151" t="s">
        <v>320</v>
      </c>
      <c r="E129" s="152" t="s">
        <v>657</v>
      </c>
      <c r="F129" s="153" t="s">
        <v>656</v>
      </c>
      <c r="G129" s="154" t="s">
        <v>613</v>
      </c>
      <c r="H129" s="188">
        <v>70</v>
      </c>
      <c r="I129" s="156" t="s">
        <v>60</v>
      </c>
      <c r="J129" s="208" t="str">
        <f>VLOOKUP(I129,Leistungswerte!$C$25:$AB$47,4,FALSE)</f>
        <v>Unterrichtsräume</v>
      </c>
      <c r="K129" s="157" t="s">
        <v>129</v>
      </c>
      <c r="L129" s="116">
        <f>VLOOKUP(K129,Jahresfaktoren!$B$8:$E$25,3,FALSE)</f>
        <v>94.5</v>
      </c>
      <c r="M129" s="117">
        <f>Stundensatz_Unterhalt!$S$76</f>
        <v>0</v>
      </c>
      <c r="N129" s="109">
        <f>VLOOKUP(I129,Leistungswerte!$C$25:$X$47,13,FALSE)</f>
        <v>0</v>
      </c>
      <c r="O129" s="118">
        <f t="shared" si="118"/>
        <v>6615</v>
      </c>
      <c r="P129" s="119" t="e">
        <f t="shared" si="119"/>
        <v>#DIV/0!</v>
      </c>
      <c r="Q129" s="119" t="e">
        <f t="shared" si="120"/>
        <v>#DIV/0!</v>
      </c>
      <c r="R129" s="120" t="e">
        <f t="shared" si="121"/>
        <v>#DIV/0!</v>
      </c>
      <c r="S129" s="140" t="e">
        <f t="shared" si="122"/>
        <v>#DIV/0!</v>
      </c>
      <c r="T129" s="139" t="s">
        <v>129</v>
      </c>
      <c r="U129" s="116">
        <f>VLOOKUP(T129,Jahresfaktoren!$B$8:$E$25,3,FALSE)</f>
        <v>94.5</v>
      </c>
      <c r="V129" s="117">
        <f>Stundensatz_Unterhalt!$S$76</f>
        <v>0</v>
      </c>
      <c r="W129" s="109">
        <f>VLOOKUP(I129,Leistungswerte!$C$25:$AM$43,28,FALSE)</f>
        <v>0</v>
      </c>
      <c r="X129" s="118">
        <f t="shared" si="133"/>
        <v>6615</v>
      </c>
      <c r="Y129" s="119" t="e">
        <f t="shared" si="134"/>
        <v>#DIV/0!</v>
      </c>
      <c r="Z129" s="119" t="e">
        <f t="shared" si="135"/>
        <v>#DIV/0!</v>
      </c>
      <c r="AA129" s="120" t="e">
        <f t="shared" si="136"/>
        <v>#DIV/0!</v>
      </c>
      <c r="AB129" s="140" t="e">
        <f t="shared" si="137"/>
        <v>#DIV/0!</v>
      </c>
      <c r="AC129" s="192" t="e">
        <f t="shared" si="87"/>
        <v>#DIV/0!</v>
      </c>
      <c r="AD129" s="557"/>
      <c r="AE129" s="558"/>
    </row>
    <row r="130" spans="2:31" s="24" customFormat="1" ht="18.75" customHeight="1" x14ac:dyDescent="0.2">
      <c r="B130" s="168"/>
      <c r="C130" s="151" t="s">
        <v>650</v>
      </c>
      <c r="D130" s="151" t="s">
        <v>320</v>
      </c>
      <c r="E130" s="152" t="s">
        <v>658</v>
      </c>
      <c r="F130" s="153" t="s">
        <v>272</v>
      </c>
      <c r="G130" s="154" t="s">
        <v>613</v>
      </c>
      <c r="H130" s="188">
        <v>49</v>
      </c>
      <c r="I130" s="156" t="s">
        <v>60</v>
      </c>
      <c r="J130" s="208" t="str">
        <f>VLOOKUP(I130,Leistungswerte!$C$25:$AB$47,4,FALSE)</f>
        <v>Unterrichtsräume</v>
      </c>
      <c r="K130" s="157" t="s">
        <v>129</v>
      </c>
      <c r="L130" s="116">
        <f>VLOOKUP(K130,Jahresfaktoren!$B$8:$E$25,3,FALSE)</f>
        <v>94.5</v>
      </c>
      <c r="M130" s="117">
        <f>Stundensatz_Unterhalt!$S$76</f>
        <v>0</v>
      </c>
      <c r="N130" s="109">
        <f>VLOOKUP(I130,Leistungswerte!$C$25:$X$47,13,FALSE)</f>
        <v>0</v>
      </c>
      <c r="O130" s="118">
        <f t="shared" si="118"/>
        <v>4630.5</v>
      </c>
      <c r="P130" s="119" t="e">
        <f t="shared" si="119"/>
        <v>#DIV/0!</v>
      </c>
      <c r="Q130" s="119" t="e">
        <f t="shared" si="120"/>
        <v>#DIV/0!</v>
      </c>
      <c r="R130" s="120" t="e">
        <f t="shared" si="121"/>
        <v>#DIV/0!</v>
      </c>
      <c r="S130" s="140" t="e">
        <f t="shared" si="122"/>
        <v>#DIV/0!</v>
      </c>
      <c r="T130" s="139" t="s">
        <v>129</v>
      </c>
      <c r="U130" s="116">
        <f>VLOOKUP(T130,Jahresfaktoren!$B$8:$E$25,3,FALSE)</f>
        <v>94.5</v>
      </c>
      <c r="V130" s="117">
        <f>Stundensatz_Unterhalt!$S$76</f>
        <v>0</v>
      </c>
      <c r="W130" s="109">
        <f>VLOOKUP(I130,Leistungswerte!$C$25:$AM$43,28,FALSE)</f>
        <v>0</v>
      </c>
      <c r="X130" s="118">
        <f t="shared" si="133"/>
        <v>4630.5</v>
      </c>
      <c r="Y130" s="119" t="e">
        <f t="shared" si="134"/>
        <v>#DIV/0!</v>
      </c>
      <c r="Z130" s="119" t="e">
        <f t="shared" si="135"/>
        <v>#DIV/0!</v>
      </c>
      <c r="AA130" s="120" t="e">
        <f t="shared" si="136"/>
        <v>#DIV/0!</v>
      </c>
      <c r="AB130" s="140" t="e">
        <f t="shared" si="137"/>
        <v>#DIV/0!</v>
      </c>
      <c r="AC130" s="192" t="e">
        <f t="shared" si="87"/>
        <v>#DIV/0!</v>
      </c>
      <c r="AD130" s="557"/>
      <c r="AE130" s="558"/>
    </row>
    <row r="131" spans="2:31" s="24" customFormat="1" ht="18.75" customHeight="1" x14ac:dyDescent="0.2">
      <c r="B131" s="168"/>
      <c r="C131" s="151" t="s">
        <v>650</v>
      </c>
      <c r="D131" s="151" t="s">
        <v>320</v>
      </c>
      <c r="E131" s="152" t="s">
        <v>659</v>
      </c>
      <c r="F131" s="153" t="s">
        <v>272</v>
      </c>
      <c r="G131" s="154" t="s">
        <v>613</v>
      </c>
      <c r="H131" s="188">
        <v>65.45</v>
      </c>
      <c r="I131" s="156" t="s">
        <v>60</v>
      </c>
      <c r="J131" s="208" t="str">
        <f>VLOOKUP(I131,Leistungswerte!$C$25:$AB$47,4,FALSE)</f>
        <v>Unterrichtsräume</v>
      </c>
      <c r="K131" s="157" t="s">
        <v>129</v>
      </c>
      <c r="L131" s="116">
        <f>VLOOKUP(K131,Jahresfaktoren!$B$8:$E$25,3,FALSE)</f>
        <v>94.5</v>
      </c>
      <c r="M131" s="117">
        <f>Stundensatz_Unterhalt!$S$76</f>
        <v>0</v>
      </c>
      <c r="N131" s="109">
        <f>VLOOKUP(I131,Leistungswerte!$C$25:$X$47,13,FALSE)</f>
        <v>0</v>
      </c>
      <c r="O131" s="118">
        <f t="shared" si="118"/>
        <v>6185.0250000000005</v>
      </c>
      <c r="P131" s="119" t="e">
        <f t="shared" si="119"/>
        <v>#DIV/0!</v>
      </c>
      <c r="Q131" s="119" t="e">
        <f t="shared" si="120"/>
        <v>#DIV/0!</v>
      </c>
      <c r="R131" s="120" t="e">
        <f t="shared" si="121"/>
        <v>#DIV/0!</v>
      </c>
      <c r="S131" s="140" t="e">
        <f t="shared" si="122"/>
        <v>#DIV/0!</v>
      </c>
      <c r="T131" s="139" t="s">
        <v>129</v>
      </c>
      <c r="U131" s="116">
        <f>VLOOKUP(T131,Jahresfaktoren!$B$8:$E$25,3,FALSE)</f>
        <v>94.5</v>
      </c>
      <c r="V131" s="117">
        <f>Stundensatz_Unterhalt!$S$76</f>
        <v>0</v>
      </c>
      <c r="W131" s="109">
        <f>VLOOKUP(I131,Leistungswerte!$C$25:$AM$43,28,FALSE)</f>
        <v>0</v>
      </c>
      <c r="X131" s="118">
        <f t="shared" si="133"/>
        <v>6185.0250000000005</v>
      </c>
      <c r="Y131" s="119" t="e">
        <f t="shared" si="134"/>
        <v>#DIV/0!</v>
      </c>
      <c r="Z131" s="119" t="e">
        <f t="shared" si="135"/>
        <v>#DIV/0!</v>
      </c>
      <c r="AA131" s="120" t="e">
        <f t="shared" si="136"/>
        <v>#DIV/0!</v>
      </c>
      <c r="AB131" s="140" t="e">
        <f t="shared" si="137"/>
        <v>#DIV/0!</v>
      </c>
      <c r="AC131" s="192" t="e">
        <f t="shared" si="87"/>
        <v>#DIV/0!</v>
      </c>
      <c r="AD131" s="557"/>
      <c r="AE131" s="558"/>
    </row>
    <row r="132" spans="2:31" s="24" customFormat="1" ht="18.75" customHeight="1" x14ac:dyDescent="0.2">
      <c r="B132" s="168"/>
      <c r="C132" s="151" t="s">
        <v>650</v>
      </c>
      <c r="D132" s="151" t="s">
        <v>320</v>
      </c>
      <c r="E132" s="152" t="s">
        <v>660</v>
      </c>
      <c r="F132" s="153" t="s">
        <v>272</v>
      </c>
      <c r="G132" s="154" t="s">
        <v>613</v>
      </c>
      <c r="H132" s="188">
        <v>65.45</v>
      </c>
      <c r="I132" s="156" t="s">
        <v>60</v>
      </c>
      <c r="J132" s="208" t="str">
        <f>VLOOKUP(I132,Leistungswerte!$C$25:$AB$47,4,FALSE)</f>
        <v>Unterrichtsräume</v>
      </c>
      <c r="K132" s="157" t="s">
        <v>129</v>
      </c>
      <c r="L132" s="116">
        <f>VLOOKUP(K132,Jahresfaktoren!$B$8:$E$25,3,FALSE)</f>
        <v>94.5</v>
      </c>
      <c r="M132" s="117">
        <f>Stundensatz_Unterhalt!$S$76</f>
        <v>0</v>
      </c>
      <c r="N132" s="109">
        <f>VLOOKUP(I132,Leistungswerte!$C$25:$X$47,13,FALSE)</f>
        <v>0</v>
      </c>
      <c r="O132" s="118">
        <f t="shared" si="118"/>
        <v>6185.0250000000005</v>
      </c>
      <c r="P132" s="119" t="e">
        <f t="shared" si="119"/>
        <v>#DIV/0!</v>
      </c>
      <c r="Q132" s="119" t="e">
        <f t="shared" si="120"/>
        <v>#DIV/0!</v>
      </c>
      <c r="R132" s="120" t="e">
        <f t="shared" si="121"/>
        <v>#DIV/0!</v>
      </c>
      <c r="S132" s="140" t="e">
        <f t="shared" si="122"/>
        <v>#DIV/0!</v>
      </c>
      <c r="T132" s="139" t="s">
        <v>129</v>
      </c>
      <c r="U132" s="116">
        <f>VLOOKUP(T132,Jahresfaktoren!$B$8:$E$25,3,FALSE)</f>
        <v>94.5</v>
      </c>
      <c r="V132" s="117">
        <f>Stundensatz_Unterhalt!$S$76</f>
        <v>0</v>
      </c>
      <c r="W132" s="109">
        <f>VLOOKUP(I132,Leistungswerte!$C$25:$AM$43,28,FALSE)</f>
        <v>0</v>
      </c>
      <c r="X132" s="118">
        <f t="shared" si="133"/>
        <v>6185.0250000000005</v>
      </c>
      <c r="Y132" s="119" t="e">
        <f t="shared" si="134"/>
        <v>#DIV/0!</v>
      </c>
      <c r="Z132" s="119" t="e">
        <f t="shared" si="135"/>
        <v>#DIV/0!</v>
      </c>
      <c r="AA132" s="120" t="e">
        <f t="shared" si="136"/>
        <v>#DIV/0!</v>
      </c>
      <c r="AB132" s="140" t="e">
        <f t="shared" si="137"/>
        <v>#DIV/0!</v>
      </c>
      <c r="AC132" s="192" t="e">
        <f t="shared" si="87"/>
        <v>#DIV/0!</v>
      </c>
      <c r="AD132" s="557"/>
      <c r="AE132" s="558"/>
    </row>
    <row r="133" spans="2:31" s="24" customFormat="1" ht="18.75" customHeight="1" x14ac:dyDescent="0.2">
      <c r="B133" s="168"/>
      <c r="C133" s="151" t="s">
        <v>650</v>
      </c>
      <c r="D133" s="151" t="s">
        <v>320</v>
      </c>
      <c r="E133" s="152" t="s">
        <v>661</v>
      </c>
      <c r="F133" s="153" t="s">
        <v>662</v>
      </c>
      <c r="G133" s="154" t="s">
        <v>624</v>
      </c>
      <c r="H133" s="188">
        <v>15.18</v>
      </c>
      <c r="I133" s="156" t="s">
        <v>60</v>
      </c>
      <c r="J133" s="208" t="str">
        <f>VLOOKUP(I133,Leistungswerte!$C$25:$AB$47,4,FALSE)</f>
        <v>Unterrichtsräume</v>
      </c>
      <c r="K133" s="157" t="s">
        <v>129</v>
      </c>
      <c r="L133" s="116">
        <f>VLOOKUP(K133,Jahresfaktoren!$B$8:$E$25,3,FALSE)</f>
        <v>94.5</v>
      </c>
      <c r="M133" s="117">
        <f>Stundensatz_Unterhalt!$S$76</f>
        <v>0</v>
      </c>
      <c r="N133" s="109">
        <f>VLOOKUP(I133,Leistungswerte!$C$25:$X$47,13,FALSE)</f>
        <v>0</v>
      </c>
      <c r="O133" s="118">
        <f t="shared" si="118"/>
        <v>1434.51</v>
      </c>
      <c r="P133" s="119" t="e">
        <f t="shared" si="119"/>
        <v>#DIV/0!</v>
      </c>
      <c r="Q133" s="119" t="e">
        <f t="shared" si="120"/>
        <v>#DIV/0!</v>
      </c>
      <c r="R133" s="120" t="e">
        <f t="shared" si="121"/>
        <v>#DIV/0!</v>
      </c>
      <c r="S133" s="140" t="e">
        <f t="shared" si="122"/>
        <v>#DIV/0!</v>
      </c>
      <c r="T133" s="139" t="s">
        <v>129</v>
      </c>
      <c r="U133" s="116">
        <f>VLOOKUP(T133,Jahresfaktoren!$B$8:$E$25,3,FALSE)</f>
        <v>94.5</v>
      </c>
      <c r="V133" s="117">
        <f>Stundensatz_Unterhalt!$S$76</f>
        <v>0</v>
      </c>
      <c r="W133" s="109">
        <f>VLOOKUP(I133,Leistungswerte!$C$25:$AM$43,28,FALSE)</f>
        <v>0</v>
      </c>
      <c r="X133" s="118">
        <f t="shared" si="133"/>
        <v>1434.51</v>
      </c>
      <c r="Y133" s="119" t="e">
        <f t="shared" si="134"/>
        <v>#DIV/0!</v>
      </c>
      <c r="Z133" s="119" t="e">
        <f t="shared" si="135"/>
        <v>#DIV/0!</v>
      </c>
      <c r="AA133" s="120" t="e">
        <f t="shared" si="136"/>
        <v>#DIV/0!</v>
      </c>
      <c r="AB133" s="140" t="e">
        <f t="shared" si="137"/>
        <v>#DIV/0!</v>
      </c>
      <c r="AC133" s="192" t="e">
        <f t="shared" si="87"/>
        <v>#DIV/0!</v>
      </c>
      <c r="AD133" s="557"/>
      <c r="AE133" s="558"/>
    </row>
    <row r="134" spans="2:31" s="24" customFormat="1" ht="18.75" customHeight="1" x14ac:dyDescent="0.2">
      <c r="B134" s="168"/>
      <c r="C134" s="151" t="s">
        <v>650</v>
      </c>
      <c r="D134" s="151" t="s">
        <v>320</v>
      </c>
      <c r="E134" s="152" t="s">
        <v>663</v>
      </c>
      <c r="F134" s="153" t="s">
        <v>664</v>
      </c>
      <c r="G134" s="154" t="s">
        <v>624</v>
      </c>
      <c r="H134" s="188">
        <v>72.45</v>
      </c>
      <c r="I134" s="156" t="s">
        <v>63</v>
      </c>
      <c r="J134" s="208" t="str">
        <f>VLOOKUP(I134,Leistungswerte!$C$25:$AB$47,4,FALSE)</f>
        <v>Fachräume (Chemie-, Biologie- und Phyiskräume, Kunst- und Musikräume)</v>
      </c>
      <c r="K134" s="157" t="s">
        <v>129</v>
      </c>
      <c r="L134" s="116">
        <f>VLOOKUP(K134,Jahresfaktoren!$B$8:$E$25,3,FALSE)</f>
        <v>94.5</v>
      </c>
      <c r="M134" s="117">
        <f>Stundensatz_Unterhalt!$S$76</f>
        <v>0</v>
      </c>
      <c r="N134" s="109">
        <f>VLOOKUP(I134,Leistungswerte!$C$25:$X$47,13,FALSE)</f>
        <v>0</v>
      </c>
      <c r="O134" s="118">
        <f t="shared" si="118"/>
        <v>6846.5250000000005</v>
      </c>
      <c r="P134" s="119" t="e">
        <f t="shared" si="119"/>
        <v>#DIV/0!</v>
      </c>
      <c r="Q134" s="119" t="e">
        <f t="shared" si="120"/>
        <v>#DIV/0!</v>
      </c>
      <c r="R134" s="120" t="e">
        <f t="shared" si="121"/>
        <v>#DIV/0!</v>
      </c>
      <c r="S134" s="140" t="e">
        <f t="shared" si="122"/>
        <v>#DIV/0!</v>
      </c>
      <c r="T134" s="139" t="s">
        <v>129</v>
      </c>
      <c r="U134" s="116">
        <f>VLOOKUP(T134,Jahresfaktoren!$B$8:$E$25,3,FALSE)</f>
        <v>94.5</v>
      </c>
      <c r="V134" s="117">
        <f>Stundensatz_Unterhalt!$S$76</f>
        <v>0</v>
      </c>
      <c r="W134" s="109">
        <f>VLOOKUP(I134,Leistungswerte!$C$25:$AM$43,28,FALSE)</f>
        <v>0</v>
      </c>
      <c r="X134" s="118">
        <f t="shared" si="133"/>
        <v>6846.5250000000005</v>
      </c>
      <c r="Y134" s="119" t="e">
        <f t="shared" si="134"/>
        <v>#DIV/0!</v>
      </c>
      <c r="Z134" s="119" t="e">
        <f t="shared" si="135"/>
        <v>#DIV/0!</v>
      </c>
      <c r="AA134" s="120" t="e">
        <f t="shared" si="136"/>
        <v>#DIV/0!</v>
      </c>
      <c r="AB134" s="140" t="e">
        <f t="shared" si="137"/>
        <v>#DIV/0!</v>
      </c>
      <c r="AC134" s="192" t="e">
        <f t="shared" si="87"/>
        <v>#DIV/0!</v>
      </c>
      <c r="AD134" s="557"/>
      <c r="AE134" s="558"/>
    </row>
    <row r="135" spans="2:31" s="24" customFormat="1" ht="18.75" customHeight="1" x14ac:dyDescent="0.2">
      <c r="B135" s="168"/>
      <c r="C135" s="151" t="s">
        <v>650</v>
      </c>
      <c r="D135" s="151" t="s">
        <v>320</v>
      </c>
      <c r="E135" s="152" t="s">
        <v>665</v>
      </c>
      <c r="F135" s="153" t="s">
        <v>666</v>
      </c>
      <c r="G135" s="154" t="s">
        <v>624</v>
      </c>
      <c r="H135" s="188">
        <v>47.96</v>
      </c>
      <c r="I135" s="156" t="s">
        <v>63</v>
      </c>
      <c r="J135" s="208" t="str">
        <f>VLOOKUP(I135,Leistungswerte!$C$25:$AB$47,4,FALSE)</f>
        <v>Fachräume (Chemie-, Biologie- und Phyiskräume, Kunst- und Musikräume)</v>
      </c>
      <c r="K135" s="157" t="s">
        <v>129</v>
      </c>
      <c r="L135" s="116">
        <f>VLOOKUP(K135,Jahresfaktoren!$B$8:$E$25,3,FALSE)</f>
        <v>94.5</v>
      </c>
      <c r="M135" s="117">
        <f>Stundensatz_Unterhalt!$S$76</f>
        <v>0</v>
      </c>
      <c r="N135" s="109">
        <f>VLOOKUP(I135,Leistungswerte!$C$25:$X$47,13,FALSE)</f>
        <v>0</v>
      </c>
      <c r="O135" s="118">
        <f t="shared" si="118"/>
        <v>4532.22</v>
      </c>
      <c r="P135" s="119" t="e">
        <f t="shared" si="119"/>
        <v>#DIV/0!</v>
      </c>
      <c r="Q135" s="119" t="e">
        <f t="shared" si="120"/>
        <v>#DIV/0!</v>
      </c>
      <c r="R135" s="120" t="e">
        <f t="shared" si="121"/>
        <v>#DIV/0!</v>
      </c>
      <c r="S135" s="140" t="e">
        <f t="shared" si="122"/>
        <v>#DIV/0!</v>
      </c>
      <c r="T135" s="139" t="s">
        <v>129</v>
      </c>
      <c r="U135" s="116">
        <f>VLOOKUP(T135,Jahresfaktoren!$B$8:$E$25,3,FALSE)</f>
        <v>94.5</v>
      </c>
      <c r="V135" s="117">
        <f>Stundensatz_Unterhalt!$S$76</f>
        <v>0</v>
      </c>
      <c r="W135" s="109">
        <f>VLOOKUP(I135,Leistungswerte!$C$25:$AM$43,28,FALSE)</f>
        <v>0</v>
      </c>
      <c r="X135" s="118">
        <f t="shared" si="133"/>
        <v>4532.22</v>
      </c>
      <c r="Y135" s="119" t="e">
        <f t="shared" si="134"/>
        <v>#DIV/0!</v>
      </c>
      <c r="Z135" s="119" t="e">
        <f t="shared" si="135"/>
        <v>#DIV/0!</v>
      </c>
      <c r="AA135" s="120" t="e">
        <f t="shared" si="136"/>
        <v>#DIV/0!</v>
      </c>
      <c r="AB135" s="140" t="e">
        <f t="shared" si="137"/>
        <v>#DIV/0!</v>
      </c>
      <c r="AC135" s="192" t="e">
        <f t="shared" si="87"/>
        <v>#DIV/0!</v>
      </c>
      <c r="AD135" s="557"/>
      <c r="AE135" s="558"/>
    </row>
    <row r="136" spans="2:31" s="24" customFormat="1" ht="18.75" customHeight="1" x14ac:dyDescent="0.2">
      <c r="B136" s="168"/>
      <c r="C136" s="151" t="s">
        <v>650</v>
      </c>
      <c r="D136" s="151" t="s">
        <v>320</v>
      </c>
      <c r="E136" s="152" t="s">
        <v>667</v>
      </c>
      <c r="F136" s="153" t="s">
        <v>664</v>
      </c>
      <c r="G136" s="154" t="s">
        <v>624</v>
      </c>
      <c r="H136" s="188">
        <v>73.83</v>
      </c>
      <c r="I136" s="156" t="s">
        <v>63</v>
      </c>
      <c r="J136" s="208" t="str">
        <f>VLOOKUP(I136,Leistungswerte!$C$25:$AB$47,4,FALSE)</f>
        <v>Fachräume (Chemie-, Biologie- und Phyiskräume, Kunst- und Musikräume)</v>
      </c>
      <c r="K136" s="157" t="s">
        <v>129</v>
      </c>
      <c r="L136" s="116">
        <f>VLOOKUP(K136,Jahresfaktoren!$B$8:$E$25,3,FALSE)</f>
        <v>94.5</v>
      </c>
      <c r="M136" s="117">
        <f>Stundensatz_Unterhalt!$S$76</f>
        <v>0</v>
      </c>
      <c r="N136" s="109">
        <f>VLOOKUP(I136,Leistungswerte!$C$25:$X$47,13,FALSE)</f>
        <v>0</v>
      </c>
      <c r="O136" s="118">
        <f t="shared" si="118"/>
        <v>6976.9349999999995</v>
      </c>
      <c r="P136" s="119" t="e">
        <f t="shared" si="119"/>
        <v>#DIV/0!</v>
      </c>
      <c r="Q136" s="119" t="e">
        <f t="shared" si="120"/>
        <v>#DIV/0!</v>
      </c>
      <c r="R136" s="120" t="e">
        <f t="shared" si="121"/>
        <v>#DIV/0!</v>
      </c>
      <c r="S136" s="140" t="e">
        <f t="shared" si="122"/>
        <v>#DIV/0!</v>
      </c>
      <c r="T136" s="139" t="s">
        <v>129</v>
      </c>
      <c r="U136" s="116">
        <f>VLOOKUP(T136,Jahresfaktoren!$B$8:$E$25,3,FALSE)</f>
        <v>94.5</v>
      </c>
      <c r="V136" s="117">
        <f>Stundensatz_Unterhalt!$S$76</f>
        <v>0</v>
      </c>
      <c r="W136" s="109">
        <f>VLOOKUP(I136,Leistungswerte!$C$25:$AM$43,28,FALSE)</f>
        <v>0</v>
      </c>
      <c r="X136" s="118">
        <f t="shared" si="133"/>
        <v>6976.9349999999995</v>
      </c>
      <c r="Y136" s="119" t="e">
        <f t="shared" si="134"/>
        <v>#DIV/0!</v>
      </c>
      <c r="Z136" s="119" t="e">
        <f t="shared" si="135"/>
        <v>#DIV/0!</v>
      </c>
      <c r="AA136" s="120" t="e">
        <f t="shared" si="136"/>
        <v>#DIV/0!</v>
      </c>
      <c r="AB136" s="140" t="e">
        <f t="shared" si="137"/>
        <v>#DIV/0!</v>
      </c>
      <c r="AC136" s="192" t="e">
        <f t="shared" si="87"/>
        <v>#DIV/0!</v>
      </c>
      <c r="AD136" s="557"/>
      <c r="AE136" s="558"/>
    </row>
    <row r="137" spans="2:31" s="24" customFormat="1" ht="18.75" customHeight="1" x14ac:dyDescent="0.2">
      <c r="B137" s="168"/>
      <c r="C137" s="151" t="s">
        <v>650</v>
      </c>
      <c r="D137" s="151" t="s">
        <v>320</v>
      </c>
      <c r="E137" s="152" t="s">
        <v>668</v>
      </c>
      <c r="F137" s="153" t="s">
        <v>669</v>
      </c>
      <c r="G137" s="154" t="s">
        <v>624</v>
      </c>
      <c r="H137" s="188">
        <v>15.73</v>
      </c>
      <c r="I137" s="156" t="s">
        <v>98</v>
      </c>
      <c r="J137" s="208" t="str">
        <f>VLOOKUP(I137,Leistungswerte!$C$25:$AB$47,4,FALSE)</f>
        <v>Lager-/Abstellflächen, Archive, Geräteräume, Fahrradabstellräume, Keller</v>
      </c>
      <c r="K137" s="158" t="s">
        <v>63</v>
      </c>
      <c r="L137" s="159"/>
      <c r="M137" s="160"/>
      <c r="N137" s="161"/>
      <c r="O137" s="162"/>
      <c r="P137" s="163"/>
      <c r="Q137" s="163"/>
      <c r="R137" s="164"/>
      <c r="S137" s="165"/>
      <c r="T137" s="139"/>
      <c r="U137" s="116"/>
      <c r="V137" s="122"/>
      <c r="W137" s="115"/>
      <c r="X137" s="118"/>
      <c r="Y137" s="119"/>
      <c r="Z137" s="119"/>
      <c r="AA137" s="120"/>
      <c r="AB137" s="140"/>
      <c r="AC137" s="192">
        <f t="shared" si="87"/>
        <v>0</v>
      </c>
      <c r="AD137" s="557"/>
      <c r="AE137" s="558"/>
    </row>
    <row r="138" spans="2:31" s="24" customFormat="1" ht="18.75" customHeight="1" x14ac:dyDescent="0.2">
      <c r="B138" s="168"/>
      <c r="C138" s="151" t="s">
        <v>650</v>
      </c>
      <c r="D138" s="151" t="s">
        <v>320</v>
      </c>
      <c r="E138" s="152" t="s">
        <v>670</v>
      </c>
      <c r="F138" s="153" t="s">
        <v>505</v>
      </c>
      <c r="G138" s="154" t="s">
        <v>624</v>
      </c>
      <c r="H138" s="188">
        <v>5.4</v>
      </c>
      <c r="I138" s="156" t="s">
        <v>98</v>
      </c>
      <c r="J138" s="208" t="str">
        <f>VLOOKUP(I138,Leistungswerte!$C$25:$AB$47,4,FALSE)</f>
        <v>Lager-/Abstellflächen, Archive, Geräteräume, Fahrradabstellräume, Keller</v>
      </c>
      <c r="K138" s="158" t="s">
        <v>63</v>
      </c>
      <c r="L138" s="159"/>
      <c r="M138" s="160"/>
      <c r="N138" s="161"/>
      <c r="O138" s="162"/>
      <c r="P138" s="163"/>
      <c r="Q138" s="163"/>
      <c r="R138" s="164"/>
      <c r="S138" s="165"/>
      <c r="T138" s="139"/>
      <c r="U138" s="116"/>
      <c r="V138" s="122"/>
      <c r="W138" s="115"/>
      <c r="X138" s="118"/>
      <c r="Y138" s="119"/>
      <c r="Z138" s="119"/>
      <c r="AA138" s="120"/>
      <c r="AB138" s="140"/>
      <c r="AC138" s="192">
        <f t="shared" si="87"/>
        <v>0</v>
      </c>
      <c r="AD138" s="557"/>
      <c r="AE138" s="558"/>
    </row>
    <row r="139" spans="2:31" s="24" customFormat="1" ht="18.75" customHeight="1" x14ac:dyDescent="0.2">
      <c r="B139" s="168"/>
      <c r="C139" s="151" t="s">
        <v>671</v>
      </c>
      <c r="D139" s="151" t="s">
        <v>285</v>
      </c>
      <c r="E139" s="152"/>
      <c r="F139" s="153" t="s">
        <v>651</v>
      </c>
      <c r="G139" s="154" t="s">
        <v>624</v>
      </c>
      <c r="H139" s="188">
        <v>92.68</v>
      </c>
      <c r="I139" s="156" t="s">
        <v>74</v>
      </c>
      <c r="J139" s="208" t="str">
        <f>VLOOKUP(I139,Leistungswerte!$C$25:$AB$47,4,FALSE)</f>
        <v>Verkehrsflächen (Flure, Foyer, Eingangsbereiche) 
ab 1. OG und UG (MANUELL)</v>
      </c>
      <c r="K139" s="157" t="s">
        <v>101</v>
      </c>
      <c r="L139" s="116">
        <f>VLOOKUP(K139,Jahresfaktoren!$B$8:$E$25,3,FALSE)</f>
        <v>189</v>
      </c>
      <c r="M139" s="117">
        <f>Stundensatz_Unterhalt!$S$76</f>
        <v>0</v>
      </c>
      <c r="N139" s="109">
        <f>VLOOKUP(I139,Leistungswerte!$C$25:$X$47,13,FALSE)</f>
        <v>0</v>
      </c>
      <c r="O139" s="118">
        <f t="shared" si="118"/>
        <v>17516.52</v>
      </c>
      <c r="P139" s="119" t="e">
        <f t="shared" si="119"/>
        <v>#DIV/0!</v>
      </c>
      <c r="Q139" s="119" t="e">
        <f t="shared" si="120"/>
        <v>#DIV/0!</v>
      </c>
      <c r="R139" s="120" t="e">
        <f t="shared" si="121"/>
        <v>#DIV/0!</v>
      </c>
      <c r="S139" s="140" t="e">
        <f t="shared" si="122"/>
        <v>#DIV/0!</v>
      </c>
      <c r="T139" s="139"/>
      <c r="U139" s="116"/>
      <c r="V139" s="122"/>
      <c r="W139" s="115"/>
      <c r="X139" s="118"/>
      <c r="Y139" s="119"/>
      <c r="Z139" s="119"/>
      <c r="AA139" s="120"/>
      <c r="AB139" s="140"/>
      <c r="AC139" s="192" t="e">
        <f t="shared" si="87"/>
        <v>#DIV/0!</v>
      </c>
      <c r="AD139" s="557"/>
      <c r="AE139" s="558"/>
    </row>
    <row r="140" spans="2:31" s="24" customFormat="1" ht="18.75" customHeight="1" x14ac:dyDescent="0.2">
      <c r="B140" s="168"/>
      <c r="C140" s="151" t="s">
        <v>671</v>
      </c>
      <c r="D140" s="151" t="s">
        <v>285</v>
      </c>
      <c r="E140" s="152"/>
      <c r="F140" s="153" t="s">
        <v>652</v>
      </c>
      <c r="G140" s="154" t="s">
        <v>276</v>
      </c>
      <c r="H140" s="188">
        <v>38.54</v>
      </c>
      <c r="I140" s="156" t="s">
        <v>74</v>
      </c>
      <c r="J140" s="208" t="str">
        <f>VLOOKUP(I140,Leistungswerte!$C$25:$AB$47,4,FALSE)</f>
        <v>Verkehrsflächen (Flure, Foyer, Eingangsbereiche) 
ab 1. OG und UG (MANUELL)</v>
      </c>
      <c r="K140" s="157" t="s">
        <v>101</v>
      </c>
      <c r="L140" s="116">
        <f>VLOOKUP(K140,Jahresfaktoren!$B$8:$E$25,3,FALSE)</f>
        <v>189</v>
      </c>
      <c r="M140" s="117">
        <f>Stundensatz_Unterhalt!$S$76</f>
        <v>0</v>
      </c>
      <c r="N140" s="109">
        <f>VLOOKUP(I140,Leistungswerte!$C$25:$X$47,13,FALSE)</f>
        <v>0</v>
      </c>
      <c r="O140" s="118">
        <f t="shared" si="118"/>
        <v>7284.0599999999995</v>
      </c>
      <c r="P140" s="119" t="e">
        <f t="shared" si="119"/>
        <v>#DIV/0!</v>
      </c>
      <c r="Q140" s="119" t="e">
        <f t="shared" si="120"/>
        <v>#DIV/0!</v>
      </c>
      <c r="R140" s="120" t="e">
        <f t="shared" si="121"/>
        <v>#DIV/0!</v>
      </c>
      <c r="S140" s="140" t="e">
        <f t="shared" si="122"/>
        <v>#DIV/0!</v>
      </c>
      <c r="T140" s="139"/>
      <c r="U140" s="116"/>
      <c r="V140" s="122"/>
      <c r="W140" s="115"/>
      <c r="X140" s="118"/>
      <c r="Y140" s="119"/>
      <c r="Z140" s="119"/>
      <c r="AA140" s="120"/>
      <c r="AB140" s="140"/>
      <c r="AC140" s="192" t="e">
        <f t="shared" si="87"/>
        <v>#DIV/0!</v>
      </c>
      <c r="AD140" s="557"/>
      <c r="AE140" s="558"/>
    </row>
    <row r="141" spans="2:31" s="24" customFormat="1" ht="18.75" customHeight="1" x14ac:dyDescent="0.2">
      <c r="B141" s="168"/>
      <c r="C141" s="151" t="s">
        <v>671</v>
      </c>
      <c r="D141" s="151" t="s">
        <v>285</v>
      </c>
      <c r="E141" s="152" t="s">
        <v>672</v>
      </c>
      <c r="F141" s="153" t="s">
        <v>523</v>
      </c>
      <c r="G141" s="154" t="s">
        <v>613</v>
      </c>
      <c r="H141" s="188">
        <v>15.4</v>
      </c>
      <c r="I141" s="156" t="s">
        <v>67</v>
      </c>
      <c r="J141" s="208" t="str">
        <f>VLOOKUP(I141,Leistungswerte!$C$25:$AB$47,4,FALSE)</f>
        <v>Lehrmittel- und Unterrichtsvorbereitungsräume, Kopierräume, Bürotechnik-, Papiertechnikräume</v>
      </c>
      <c r="K141" s="157" t="s">
        <v>123</v>
      </c>
      <c r="L141" s="116">
        <f>VLOOKUP(K141,Jahresfaktoren!$B$8:$E$25,3,FALSE)</f>
        <v>37.799999999999997</v>
      </c>
      <c r="M141" s="117">
        <f>Stundensatz_Unterhalt!$S$76</f>
        <v>0</v>
      </c>
      <c r="N141" s="109">
        <f>VLOOKUP(I141,Leistungswerte!$C$25:$X$47,13,FALSE)</f>
        <v>0</v>
      </c>
      <c r="O141" s="118">
        <f t="shared" si="118"/>
        <v>582.12</v>
      </c>
      <c r="P141" s="119" t="e">
        <f t="shared" si="119"/>
        <v>#DIV/0!</v>
      </c>
      <c r="Q141" s="119" t="e">
        <f t="shared" si="120"/>
        <v>#DIV/0!</v>
      </c>
      <c r="R141" s="120" t="e">
        <f t="shared" si="121"/>
        <v>#DIV/0!</v>
      </c>
      <c r="S141" s="140" t="e">
        <f t="shared" si="122"/>
        <v>#DIV/0!</v>
      </c>
      <c r="T141" s="139"/>
      <c r="U141" s="116"/>
      <c r="V141" s="122"/>
      <c r="W141" s="115"/>
      <c r="X141" s="118"/>
      <c r="Y141" s="119"/>
      <c r="Z141" s="119"/>
      <c r="AA141" s="120"/>
      <c r="AB141" s="140"/>
      <c r="AC141" s="192" t="e">
        <f t="shared" si="87"/>
        <v>#DIV/0!</v>
      </c>
      <c r="AD141" s="557"/>
      <c r="AE141" s="558"/>
    </row>
    <row r="142" spans="2:31" s="24" customFormat="1" ht="18.75" customHeight="1" x14ac:dyDescent="0.2">
      <c r="B142" s="168"/>
      <c r="C142" s="151" t="s">
        <v>671</v>
      </c>
      <c r="D142" s="151" t="s">
        <v>285</v>
      </c>
      <c r="E142" s="152" t="s">
        <v>673</v>
      </c>
      <c r="F142" s="153" t="s">
        <v>272</v>
      </c>
      <c r="G142" s="154" t="s">
        <v>613</v>
      </c>
      <c r="H142" s="188">
        <v>49</v>
      </c>
      <c r="I142" s="156" t="s">
        <v>60</v>
      </c>
      <c r="J142" s="208" t="str">
        <f>VLOOKUP(I142,Leistungswerte!$C$25:$AB$47,4,FALSE)</f>
        <v>Unterrichtsräume</v>
      </c>
      <c r="K142" s="157" t="s">
        <v>129</v>
      </c>
      <c r="L142" s="116">
        <f>VLOOKUP(K142,Jahresfaktoren!$B$8:$E$25,3,FALSE)</f>
        <v>94.5</v>
      </c>
      <c r="M142" s="117">
        <f>Stundensatz_Unterhalt!$S$76</f>
        <v>0</v>
      </c>
      <c r="N142" s="109">
        <f>VLOOKUP(I142,Leistungswerte!$C$25:$X$47,13,FALSE)</f>
        <v>0</v>
      </c>
      <c r="O142" s="118">
        <f t="shared" si="118"/>
        <v>4630.5</v>
      </c>
      <c r="P142" s="119" t="e">
        <f t="shared" si="119"/>
        <v>#DIV/0!</v>
      </c>
      <c r="Q142" s="119" t="e">
        <f t="shared" si="120"/>
        <v>#DIV/0!</v>
      </c>
      <c r="R142" s="120" t="e">
        <f t="shared" si="121"/>
        <v>#DIV/0!</v>
      </c>
      <c r="S142" s="140" t="e">
        <f t="shared" si="122"/>
        <v>#DIV/0!</v>
      </c>
      <c r="T142" s="139" t="s">
        <v>129</v>
      </c>
      <c r="U142" s="116">
        <f>VLOOKUP(T142,Jahresfaktoren!$B$8:$E$25,3,FALSE)</f>
        <v>94.5</v>
      </c>
      <c r="V142" s="117">
        <f>Stundensatz_Unterhalt!$S$76</f>
        <v>0</v>
      </c>
      <c r="W142" s="109">
        <f>VLOOKUP(I142,Leistungswerte!$C$25:$AM$43,28,FALSE)</f>
        <v>0</v>
      </c>
      <c r="X142" s="118">
        <f t="shared" ref="X142:X149" si="138">H142*U142</f>
        <v>4630.5</v>
      </c>
      <c r="Y142" s="119" t="e">
        <f t="shared" ref="Y142:Y149" si="139">X142/W142</f>
        <v>#DIV/0!</v>
      </c>
      <c r="Z142" s="119" t="e">
        <f t="shared" ref="Z142:Z149" si="140">Y142/U142</f>
        <v>#DIV/0!</v>
      </c>
      <c r="AA142" s="120" t="e">
        <f t="shared" ref="AA142:AA149" si="141">IF(Y142=0,0,Y142*V142)</f>
        <v>#DIV/0!</v>
      </c>
      <c r="AB142" s="140" t="e">
        <f t="shared" ref="AB142:AB149" si="142">IF(Y142=0,0,AA142/U142)</f>
        <v>#DIV/0!</v>
      </c>
      <c r="AC142" s="192" t="e">
        <f t="shared" si="87"/>
        <v>#DIV/0!</v>
      </c>
      <c r="AD142" s="557"/>
      <c r="AE142" s="558"/>
    </row>
    <row r="143" spans="2:31" s="24" customFormat="1" ht="18.75" customHeight="1" x14ac:dyDescent="0.2">
      <c r="B143" s="168"/>
      <c r="C143" s="151" t="s">
        <v>671</v>
      </c>
      <c r="D143" s="151" t="s">
        <v>285</v>
      </c>
      <c r="E143" s="152" t="s">
        <v>674</v>
      </c>
      <c r="F143" s="153" t="s">
        <v>272</v>
      </c>
      <c r="G143" s="154" t="s">
        <v>613</v>
      </c>
      <c r="H143" s="188">
        <v>49</v>
      </c>
      <c r="I143" s="156" t="s">
        <v>60</v>
      </c>
      <c r="J143" s="208" t="str">
        <f>VLOOKUP(I143,Leistungswerte!$C$25:$AB$47,4,FALSE)</f>
        <v>Unterrichtsräume</v>
      </c>
      <c r="K143" s="157" t="s">
        <v>129</v>
      </c>
      <c r="L143" s="116">
        <f>VLOOKUP(K143,Jahresfaktoren!$B$8:$E$25,3,FALSE)</f>
        <v>94.5</v>
      </c>
      <c r="M143" s="117">
        <f>Stundensatz_Unterhalt!$S$76</f>
        <v>0</v>
      </c>
      <c r="N143" s="109">
        <f>VLOOKUP(I143,Leistungswerte!$C$25:$X$47,13,FALSE)</f>
        <v>0</v>
      </c>
      <c r="O143" s="118">
        <f t="shared" si="118"/>
        <v>4630.5</v>
      </c>
      <c r="P143" s="119" t="e">
        <f t="shared" si="119"/>
        <v>#DIV/0!</v>
      </c>
      <c r="Q143" s="119" t="e">
        <f t="shared" si="120"/>
        <v>#DIV/0!</v>
      </c>
      <c r="R143" s="120" t="e">
        <f t="shared" si="121"/>
        <v>#DIV/0!</v>
      </c>
      <c r="S143" s="140" t="e">
        <f t="shared" si="122"/>
        <v>#DIV/0!</v>
      </c>
      <c r="T143" s="139" t="s">
        <v>129</v>
      </c>
      <c r="U143" s="116">
        <f>VLOOKUP(T143,Jahresfaktoren!$B$8:$E$25,3,FALSE)</f>
        <v>94.5</v>
      </c>
      <c r="V143" s="117">
        <f>Stundensatz_Unterhalt!$S$76</f>
        <v>0</v>
      </c>
      <c r="W143" s="109">
        <f>VLOOKUP(I143,Leistungswerte!$C$25:$AM$43,28,FALSE)</f>
        <v>0</v>
      </c>
      <c r="X143" s="118">
        <f t="shared" si="138"/>
        <v>4630.5</v>
      </c>
      <c r="Y143" s="119" t="e">
        <f t="shared" si="139"/>
        <v>#DIV/0!</v>
      </c>
      <c r="Z143" s="119" t="e">
        <f t="shared" si="140"/>
        <v>#DIV/0!</v>
      </c>
      <c r="AA143" s="120" t="e">
        <f t="shared" si="141"/>
        <v>#DIV/0!</v>
      </c>
      <c r="AB143" s="140" t="e">
        <f t="shared" si="142"/>
        <v>#DIV/0!</v>
      </c>
      <c r="AC143" s="192" t="e">
        <f t="shared" si="87"/>
        <v>#DIV/0!</v>
      </c>
      <c r="AD143" s="557"/>
      <c r="AE143" s="558"/>
    </row>
    <row r="144" spans="2:31" s="24" customFormat="1" ht="18.75" customHeight="1" x14ac:dyDescent="0.2">
      <c r="B144" s="168"/>
      <c r="C144" s="151" t="s">
        <v>671</v>
      </c>
      <c r="D144" s="151" t="s">
        <v>285</v>
      </c>
      <c r="E144" s="152" t="s">
        <v>675</v>
      </c>
      <c r="F144" s="153" t="s">
        <v>272</v>
      </c>
      <c r="G144" s="154" t="s">
        <v>613</v>
      </c>
      <c r="H144" s="188">
        <v>65.8</v>
      </c>
      <c r="I144" s="156" t="s">
        <v>60</v>
      </c>
      <c r="J144" s="208" t="str">
        <f>VLOOKUP(I144,Leistungswerte!$C$25:$AB$47,4,FALSE)</f>
        <v>Unterrichtsräume</v>
      </c>
      <c r="K144" s="157" t="s">
        <v>129</v>
      </c>
      <c r="L144" s="116">
        <f>VLOOKUP(K144,Jahresfaktoren!$B$8:$E$25,3,FALSE)</f>
        <v>94.5</v>
      </c>
      <c r="M144" s="117">
        <f>Stundensatz_Unterhalt!$S$76</f>
        <v>0</v>
      </c>
      <c r="N144" s="109">
        <f>VLOOKUP(I144,Leistungswerte!$C$25:$X$47,13,FALSE)</f>
        <v>0</v>
      </c>
      <c r="O144" s="118">
        <f t="shared" si="118"/>
        <v>6218.0999999999995</v>
      </c>
      <c r="P144" s="119" t="e">
        <f t="shared" si="119"/>
        <v>#DIV/0!</v>
      </c>
      <c r="Q144" s="119" t="e">
        <f t="shared" si="120"/>
        <v>#DIV/0!</v>
      </c>
      <c r="R144" s="120" t="e">
        <f t="shared" si="121"/>
        <v>#DIV/0!</v>
      </c>
      <c r="S144" s="140" t="e">
        <f t="shared" si="122"/>
        <v>#DIV/0!</v>
      </c>
      <c r="T144" s="139" t="s">
        <v>129</v>
      </c>
      <c r="U144" s="116">
        <f>VLOOKUP(T144,Jahresfaktoren!$B$8:$E$25,3,FALSE)</f>
        <v>94.5</v>
      </c>
      <c r="V144" s="117">
        <f>Stundensatz_Unterhalt!$S$76</f>
        <v>0</v>
      </c>
      <c r="W144" s="109">
        <f>VLOOKUP(I144,Leistungswerte!$C$25:$AM$43,28,FALSE)</f>
        <v>0</v>
      </c>
      <c r="X144" s="118">
        <f t="shared" si="138"/>
        <v>6218.0999999999995</v>
      </c>
      <c r="Y144" s="119" t="e">
        <f t="shared" si="139"/>
        <v>#DIV/0!</v>
      </c>
      <c r="Z144" s="119" t="e">
        <f t="shared" si="140"/>
        <v>#DIV/0!</v>
      </c>
      <c r="AA144" s="120" t="e">
        <f t="shared" si="141"/>
        <v>#DIV/0!</v>
      </c>
      <c r="AB144" s="140" t="e">
        <f t="shared" si="142"/>
        <v>#DIV/0!</v>
      </c>
      <c r="AC144" s="192" t="e">
        <f t="shared" si="87"/>
        <v>#DIV/0!</v>
      </c>
      <c r="AD144" s="557"/>
      <c r="AE144" s="558"/>
    </row>
    <row r="145" spans="2:31" s="24" customFormat="1" ht="18.75" customHeight="1" x14ac:dyDescent="0.2">
      <c r="B145" s="168"/>
      <c r="C145" s="151" t="s">
        <v>671</v>
      </c>
      <c r="D145" s="151" t="s">
        <v>285</v>
      </c>
      <c r="E145" s="152" t="s">
        <v>676</v>
      </c>
      <c r="F145" s="153" t="s">
        <v>272</v>
      </c>
      <c r="G145" s="154" t="s">
        <v>613</v>
      </c>
      <c r="H145" s="188">
        <v>70</v>
      </c>
      <c r="I145" s="156" t="s">
        <v>60</v>
      </c>
      <c r="J145" s="208" t="str">
        <f>VLOOKUP(I145,Leistungswerte!$C$25:$AB$47,4,FALSE)</f>
        <v>Unterrichtsräume</v>
      </c>
      <c r="K145" s="157" t="s">
        <v>129</v>
      </c>
      <c r="L145" s="116">
        <f>VLOOKUP(K145,Jahresfaktoren!$B$8:$E$25,3,FALSE)</f>
        <v>94.5</v>
      </c>
      <c r="M145" s="117">
        <f>Stundensatz_Unterhalt!$S$76</f>
        <v>0</v>
      </c>
      <c r="N145" s="109">
        <f>VLOOKUP(I145,Leistungswerte!$C$25:$X$47,13,FALSE)</f>
        <v>0</v>
      </c>
      <c r="O145" s="118">
        <f t="shared" si="118"/>
        <v>6615</v>
      </c>
      <c r="P145" s="119" t="e">
        <f t="shared" si="119"/>
        <v>#DIV/0!</v>
      </c>
      <c r="Q145" s="119" t="e">
        <f t="shared" si="120"/>
        <v>#DIV/0!</v>
      </c>
      <c r="R145" s="120" t="e">
        <f t="shared" si="121"/>
        <v>#DIV/0!</v>
      </c>
      <c r="S145" s="140" t="e">
        <f t="shared" si="122"/>
        <v>#DIV/0!</v>
      </c>
      <c r="T145" s="139" t="s">
        <v>129</v>
      </c>
      <c r="U145" s="116">
        <f>VLOOKUP(T145,Jahresfaktoren!$B$8:$E$25,3,FALSE)</f>
        <v>94.5</v>
      </c>
      <c r="V145" s="117">
        <f>Stundensatz_Unterhalt!$S$76</f>
        <v>0</v>
      </c>
      <c r="W145" s="109">
        <f>VLOOKUP(I145,Leistungswerte!$C$25:$AM$43,28,FALSE)</f>
        <v>0</v>
      </c>
      <c r="X145" s="118">
        <f t="shared" si="138"/>
        <v>6615</v>
      </c>
      <c r="Y145" s="119" t="e">
        <f t="shared" si="139"/>
        <v>#DIV/0!</v>
      </c>
      <c r="Z145" s="119" t="e">
        <f t="shared" si="140"/>
        <v>#DIV/0!</v>
      </c>
      <c r="AA145" s="120" t="e">
        <f t="shared" si="141"/>
        <v>#DIV/0!</v>
      </c>
      <c r="AB145" s="140" t="e">
        <f t="shared" si="142"/>
        <v>#DIV/0!</v>
      </c>
      <c r="AC145" s="192" t="e">
        <f t="shared" si="87"/>
        <v>#DIV/0!</v>
      </c>
      <c r="AD145" s="557"/>
      <c r="AE145" s="558"/>
    </row>
    <row r="146" spans="2:31" s="24" customFormat="1" ht="18.75" customHeight="1" x14ac:dyDescent="0.2">
      <c r="B146" s="168"/>
      <c r="C146" s="151" t="s">
        <v>671</v>
      </c>
      <c r="D146" s="151" t="s">
        <v>285</v>
      </c>
      <c r="E146" s="152" t="s">
        <v>677</v>
      </c>
      <c r="F146" s="153" t="s">
        <v>678</v>
      </c>
      <c r="G146" s="154" t="s">
        <v>613</v>
      </c>
      <c r="H146" s="188">
        <v>23.45</v>
      </c>
      <c r="I146" s="156" t="s">
        <v>65</v>
      </c>
      <c r="J146" s="208" t="str">
        <f>VLOOKUP(I146,Leistungswerte!$C$25:$AB$47,4,FALSE)</f>
        <v>Verwaltungs- und Büroräume, Lehrerzimmer, Besprechungs- und Konferenzräume</v>
      </c>
      <c r="K146" s="157" t="s">
        <v>129</v>
      </c>
      <c r="L146" s="116">
        <f>VLOOKUP(K146,Jahresfaktoren!$B$8:$E$25,3,FALSE)</f>
        <v>94.5</v>
      </c>
      <c r="M146" s="117">
        <f>Stundensatz_Unterhalt!$S$76</f>
        <v>0</v>
      </c>
      <c r="N146" s="109">
        <f>VLOOKUP(I146,Leistungswerte!$C$25:$X$47,13,FALSE)</f>
        <v>0</v>
      </c>
      <c r="O146" s="118">
        <f t="shared" si="118"/>
        <v>2216.0250000000001</v>
      </c>
      <c r="P146" s="119" t="e">
        <f t="shared" si="119"/>
        <v>#DIV/0!</v>
      </c>
      <c r="Q146" s="119" t="e">
        <f t="shared" si="120"/>
        <v>#DIV/0!</v>
      </c>
      <c r="R146" s="120" t="e">
        <f t="shared" si="121"/>
        <v>#DIV/0!</v>
      </c>
      <c r="S146" s="140" t="e">
        <f t="shared" si="122"/>
        <v>#DIV/0!</v>
      </c>
      <c r="T146" s="139" t="s">
        <v>129</v>
      </c>
      <c r="U146" s="116">
        <f>VLOOKUP(T146,Jahresfaktoren!$B$8:$E$25,3,FALSE)</f>
        <v>94.5</v>
      </c>
      <c r="V146" s="117">
        <f>Stundensatz_Unterhalt!$S$76</f>
        <v>0</v>
      </c>
      <c r="W146" s="109">
        <f>VLOOKUP(I146,Leistungswerte!$C$25:$AM$43,28,FALSE)</f>
        <v>0</v>
      </c>
      <c r="X146" s="118">
        <f t="shared" si="138"/>
        <v>2216.0250000000001</v>
      </c>
      <c r="Y146" s="119" t="e">
        <f t="shared" si="139"/>
        <v>#DIV/0!</v>
      </c>
      <c r="Z146" s="119" t="e">
        <f t="shared" si="140"/>
        <v>#DIV/0!</v>
      </c>
      <c r="AA146" s="120" t="e">
        <f t="shared" si="141"/>
        <v>#DIV/0!</v>
      </c>
      <c r="AB146" s="140" t="e">
        <f t="shared" si="142"/>
        <v>#DIV/0!</v>
      </c>
      <c r="AC146" s="192" t="e">
        <f t="shared" si="87"/>
        <v>#DIV/0!</v>
      </c>
      <c r="AD146" s="557"/>
      <c r="AE146" s="558"/>
    </row>
    <row r="147" spans="2:31" s="24" customFormat="1" ht="18.75" customHeight="1" x14ac:dyDescent="0.2">
      <c r="B147" s="168"/>
      <c r="C147" s="151" t="s">
        <v>671</v>
      </c>
      <c r="D147" s="151" t="s">
        <v>285</v>
      </c>
      <c r="E147" s="152" t="s">
        <v>679</v>
      </c>
      <c r="F147" s="153" t="s">
        <v>272</v>
      </c>
      <c r="G147" s="154" t="s">
        <v>613</v>
      </c>
      <c r="H147" s="188">
        <v>49</v>
      </c>
      <c r="I147" s="156" t="s">
        <v>60</v>
      </c>
      <c r="J147" s="208" t="str">
        <f>VLOOKUP(I147,Leistungswerte!$C$25:$AB$47,4,FALSE)</f>
        <v>Unterrichtsräume</v>
      </c>
      <c r="K147" s="157" t="s">
        <v>129</v>
      </c>
      <c r="L147" s="116">
        <f>VLOOKUP(K147,Jahresfaktoren!$B$8:$E$25,3,FALSE)</f>
        <v>94.5</v>
      </c>
      <c r="M147" s="117">
        <f>Stundensatz_Unterhalt!$S$76</f>
        <v>0</v>
      </c>
      <c r="N147" s="109">
        <f>VLOOKUP(I147,Leistungswerte!$C$25:$X$47,13,FALSE)</f>
        <v>0</v>
      </c>
      <c r="O147" s="118">
        <f t="shared" si="118"/>
        <v>4630.5</v>
      </c>
      <c r="P147" s="119" t="e">
        <f t="shared" si="119"/>
        <v>#DIV/0!</v>
      </c>
      <c r="Q147" s="119" t="e">
        <f t="shared" si="120"/>
        <v>#DIV/0!</v>
      </c>
      <c r="R147" s="120" t="e">
        <f t="shared" si="121"/>
        <v>#DIV/0!</v>
      </c>
      <c r="S147" s="140" t="e">
        <f t="shared" si="122"/>
        <v>#DIV/0!</v>
      </c>
      <c r="T147" s="139" t="s">
        <v>129</v>
      </c>
      <c r="U147" s="116">
        <f>VLOOKUP(T147,Jahresfaktoren!$B$8:$E$25,3,FALSE)</f>
        <v>94.5</v>
      </c>
      <c r="V147" s="117">
        <f>Stundensatz_Unterhalt!$S$76</f>
        <v>0</v>
      </c>
      <c r="W147" s="109">
        <f>VLOOKUP(I147,Leistungswerte!$C$25:$AM$43,28,FALSE)</f>
        <v>0</v>
      </c>
      <c r="X147" s="118">
        <f t="shared" si="138"/>
        <v>4630.5</v>
      </c>
      <c r="Y147" s="119" t="e">
        <f t="shared" si="139"/>
        <v>#DIV/0!</v>
      </c>
      <c r="Z147" s="119" t="e">
        <f t="shared" si="140"/>
        <v>#DIV/0!</v>
      </c>
      <c r="AA147" s="120" t="e">
        <f t="shared" si="141"/>
        <v>#DIV/0!</v>
      </c>
      <c r="AB147" s="140" t="e">
        <f t="shared" si="142"/>
        <v>#DIV/0!</v>
      </c>
      <c r="AC147" s="192" t="e">
        <f t="shared" si="87"/>
        <v>#DIV/0!</v>
      </c>
      <c r="AD147" s="557"/>
      <c r="AE147" s="558"/>
    </row>
    <row r="148" spans="2:31" s="24" customFormat="1" ht="18.75" customHeight="1" x14ac:dyDescent="0.2">
      <c r="B148" s="168"/>
      <c r="C148" s="151" t="s">
        <v>671</v>
      </c>
      <c r="D148" s="151" t="s">
        <v>285</v>
      </c>
      <c r="E148" s="152" t="s">
        <v>680</v>
      </c>
      <c r="F148" s="153" t="s">
        <v>272</v>
      </c>
      <c r="G148" s="154" t="s">
        <v>613</v>
      </c>
      <c r="H148" s="188">
        <v>49</v>
      </c>
      <c r="I148" s="156" t="s">
        <v>60</v>
      </c>
      <c r="J148" s="208" t="str">
        <f>VLOOKUP(I148,Leistungswerte!$C$25:$AB$47,4,FALSE)</f>
        <v>Unterrichtsräume</v>
      </c>
      <c r="K148" s="157" t="s">
        <v>129</v>
      </c>
      <c r="L148" s="116">
        <f>VLOOKUP(K148,Jahresfaktoren!$B$8:$E$25,3,FALSE)</f>
        <v>94.5</v>
      </c>
      <c r="M148" s="117">
        <f>Stundensatz_Unterhalt!$S$76</f>
        <v>0</v>
      </c>
      <c r="N148" s="109">
        <f>VLOOKUP(I148,Leistungswerte!$C$25:$X$47,13,FALSE)</f>
        <v>0</v>
      </c>
      <c r="O148" s="118">
        <f t="shared" si="118"/>
        <v>4630.5</v>
      </c>
      <c r="P148" s="119" t="e">
        <f t="shared" si="119"/>
        <v>#DIV/0!</v>
      </c>
      <c r="Q148" s="119" t="e">
        <f t="shared" si="120"/>
        <v>#DIV/0!</v>
      </c>
      <c r="R148" s="120" t="e">
        <f t="shared" si="121"/>
        <v>#DIV/0!</v>
      </c>
      <c r="S148" s="140" t="e">
        <f t="shared" si="122"/>
        <v>#DIV/0!</v>
      </c>
      <c r="T148" s="139" t="s">
        <v>129</v>
      </c>
      <c r="U148" s="116">
        <f>VLOOKUP(T148,Jahresfaktoren!$B$8:$E$25,3,FALSE)</f>
        <v>94.5</v>
      </c>
      <c r="V148" s="117">
        <f>Stundensatz_Unterhalt!$S$76</f>
        <v>0</v>
      </c>
      <c r="W148" s="109">
        <f>VLOOKUP(I148,Leistungswerte!$C$25:$AM$43,28,FALSE)</f>
        <v>0</v>
      </c>
      <c r="X148" s="118">
        <f t="shared" si="138"/>
        <v>4630.5</v>
      </c>
      <c r="Y148" s="119" t="e">
        <f t="shared" si="139"/>
        <v>#DIV/0!</v>
      </c>
      <c r="Z148" s="119" t="e">
        <f t="shared" si="140"/>
        <v>#DIV/0!</v>
      </c>
      <c r="AA148" s="120" t="e">
        <f t="shared" si="141"/>
        <v>#DIV/0!</v>
      </c>
      <c r="AB148" s="140" t="e">
        <f t="shared" si="142"/>
        <v>#DIV/0!</v>
      </c>
      <c r="AC148" s="192" t="e">
        <f t="shared" ref="AC148:AC211" si="143">R148+AA148</f>
        <v>#DIV/0!</v>
      </c>
      <c r="AD148" s="557"/>
      <c r="AE148" s="558"/>
    </row>
    <row r="149" spans="2:31" s="24" customFormat="1" ht="18.75" customHeight="1" x14ac:dyDescent="0.2">
      <c r="B149" s="168"/>
      <c r="C149" s="151" t="s">
        <v>671</v>
      </c>
      <c r="D149" s="151" t="s">
        <v>285</v>
      </c>
      <c r="E149" s="152" t="s">
        <v>681</v>
      </c>
      <c r="F149" s="153" t="s">
        <v>272</v>
      </c>
      <c r="G149" s="154" t="s">
        <v>613</v>
      </c>
      <c r="H149" s="188">
        <v>49</v>
      </c>
      <c r="I149" s="156" t="s">
        <v>60</v>
      </c>
      <c r="J149" s="208" t="str">
        <f>VLOOKUP(I149,Leistungswerte!$C$25:$AB$47,4,FALSE)</f>
        <v>Unterrichtsräume</v>
      </c>
      <c r="K149" s="157" t="s">
        <v>129</v>
      </c>
      <c r="L149" s="116">
        <f>VLOOKUP(K149,Jahresfaktoren!$B$8:$E$25,3,FALSE)</f>
        <v>94.5</v>
      </c>
      <c r="M149" s="117">
        <f>Stundensatz_Unterhalt!$S$76</f>
        <v>0</v>
      </c>
      <c r="N149" s="109">
        <f>VLOOKUP(I149,Leistungswerte!$C$25:$X$47,13,FALSE)</f>
        <v>0</v>
      </c>
      <c r="O149" s="118">
        <f t="shared" si="118"/>
        <v>4630.5</v>
      </c>
      <c r="P149" s="119" t="e">
        <f t="shared" si="119"/>
        <v>#DIV/0!</v>
      </c>
      <c r="Q149" s="119" t="e">
        <f t="shared" si="120"/>
        <v>#DIV/0!</v>
      </c>
      <c r="R149" s="120" t="e">
        <f t="shared" si="121"/>
        <v>#DIV/0!</v>
      </c>
      <c r="S149" s="140" t="e">
        <f t="shared" si="122"/>
        <v>#DIV/0!</v>
      </c>
      <c r="T149" s="139" t="s">
        <v>129</v>
      </c>
      <c r="U149" s="116">
        <f>VLOOKUP(T149,Jahresfaktoren!$B$8:$E$25,3,FALSE)</f>
        <v>94.5</v>
      </c>
      <c r="V149" s="117">
        <f>Stundensatz_Unterhalt!$S$76</f>
        <v>0</v>
      </c>
      <c r="W149" s="109">
        <f>VLOOKUP(I149,Leistungswerte!$C$25:$AM$43,28,FALSE)</f>
        <v>0</v>
      </c>
      <c r="X149" s="118">
        <f t="shared" si="138"/>
        <v>4630.5</v>
      </c>
      <c r="Y149" s="119" t="e">
        <f t="shared" si="139"/>
        <v>#DIV/0!</v>
      </c>
      <c r="Z149" s="119" t="e">
        <f t="shared" si="140"/>
        <v>#DIV/0!</v>
      </c>
      <c r="AA149" s="120" t="e">
        <f t="shared" si="141"/>
        <v>#DIV/0!</v>
      </c>
      <c r="AB149" s="140" t="e">
        <f t="shared" si="142"/>
        <v>#DIV/0!</v>
      </c>
      <c r="AC149" s="192" t="e">
        <f t="shared" si="143"/>
        <v>#DIV/0!</v>
      </c>
      <c r="AD149" s="557"/>
      <c r="AE149" s="558"/>
    </row>
    <row r="150" spans="2:31" s="24" customFormat="1" ht="18.75" customHeight="1" x14ac:dyDescent="0.2">
      <c r="B150" s="168"/>
      <c r="C150" s="151" t="s">
        <v>671</v>
      </c>
      <c r="D150" s="151" t="s">
        <v>285</v>
      </c>
      <c r="E150" s="152"/>
      <c r="F150" s="153" t="s">
        <v>682</v>
      </c>
      <c r="G150" s="154" t="s">
        <v>276</v>
      </c>
      <c r="H150" s="188">
        <v>1.51</v>
      </c>
      <c r="I150" s="156" t="s">
        <v>88</v>
      </c>
      <c r="J150" s="208" t="str">
        <f>VLOOKUP(I150,Leistungswerte!$C$25:$AB$47,4,FALSE)</f>
        <v>Sanitärbereiche (Toiletten, Umkleideräume, Waschräume, Duschen)</v>
      </c>
      <c r="K150" s="157" t="s">
        <v>101</v>
      </c>
      <c r="L150" s="116">
        <f>VLOOKUP(K150,Jahresfaktoren!$B$8:$E$25,3,FALSE)</f>
        <v>189</v>
      </c>
      <c r="M150" s="117">
        <f>Stundensatz_Unterhalt!$S$76</f>
        <v>0</v>
      </c>
      <c r="N150" s="109">
        <f>VLOOKUP(I150,Leistungswerte!$C$25:$X$47,13,FALSE)</f>
        <v>0</v>
      </c>
      <c r="O150" s="118">
        <f t="shared" si="118"/>
        <v>285.39</v>
      </c>
      <c r="P150" s="119" t="e">
        <f t="shared" si="119"/>
        <v>#DIV/0!</v>
      </c>
      <c r="Q150" s="119" t="e">
        <f t="shared" si="120"/>
        <v>#DIV/0!</v>
      </c>
      <c r="R150" s="120" t="e">
        <f t="shared" si="121"/>
        <v>#DIV/0!</v>
      </c>
      <c r="S150" s="140" t="e">
        <f t="shared" si="122"/>
        <v>#DIV/0!</v>
      </c>
      <c r="T150" s="139"/>
      <c r="U150" s="116"/>
      <c r="V150" s="122"/>
      <c r="W150" s="115"/>
      <c r="X150" s="118"/>
      <c r="Y150" s="119"/>
      <c r="Z150" s="119"/>
      <c r="AA150" s="120"/>
      <c r="AB150" s="140"/>
      <c r="AC150" s="192" t="e">
        <f t="shared" si="143"/>
        <v>#DIV/0!</v>
      </c>
      <c r="AD150" s="557"/>
      <c r="AE150" s="558"/>
    </row>
    <row r="151" spans="2:31" s="24" customFormat="1" ht="18.75" customHeight="1" x14ac:dyDescent="0.2">
      <c r="B151" s="168"/>
      <c r="C151" s="151" t="s">
        <v>671</v>
      </c>
      <c r="D151" s="151" t="s">
        <v>285</v>
      </c>
      <c r="E151" s="152"/>
      <c r="F151" s="153" t="s">
        <v>683</v>
      </c>
      <c r="G151" s="154" t="s">
        <v>276</v>
      </c>
      <c r="H151" s="188">
        <v>1.2</v>
      </c>
      <c r="I151" s="156" t="s">
        <v>88</v>
      </c>
      <c r="J151" s="208" t="str">
        <f>VLOOKUP(I151,Leistungswerte!$C$25:$AB$47,4,FALSE)</f>
        <v>Sanitärbereiche (Toiletten, Umkleideräume, Waschräume, Duschen)</v>
      </c>
      <c r="K151" s="157" t="s">
        <v>101</v>
      </c>
      <c r="L151" s="116">
        <f>VLOOKUP(K151,Jahresfaktoren!$B$8:$E$25,3,FALSE)</f>
        <v>189</v>
      </c>
      <c r="M151" s="117">
        <f>Stundensatz_Unterhalt!$S$76</f>
        <v>0</v>
      </c>
      <c r="N151" s="109">
        <f>VLOOKUP(I151,Leistungswerte!$C$25:$X$47,13,FALSE)</f>
        <v>0</v>
      </c>
      <c r="O151" s="118">
        <f t="shared" si="118"/>
        <v>226.79999999999998</v>
      </c>
      <c r="P151" s="119" t="e">
        <f t="shared" si="119"/>
        <v>#DIV/0!</v>
      </c>
      <c r="Q151" s="119" t="e">
        <f t="shared" si="120"/>
        <v>#DIV/0!</v>
      </c>
      <c r="R151" s="120" t="e">
        <f t="shared" si="121"/>
        <v>#DIV/0!</v>
      </c>
      <c r="S151" s="140" t="e">
        <f t="shared" si="122"/>
        <v>#DIV/0!</v>
      </c>
      <c r="T151" s="139"/>
      <c r="U151" s="116"/>
      <c r="V151" s="122"/>
      <c r="W151" s="115"/>
      <c r="X151" s="118"/>
      <c r="Y151" s="119"/>
      <c r="Z151" s="119"/>
      <c r="AA151" s="120"/>
      <c r="AB151" s="140"/>
      <c r="AC151" s="192" t="e">
        <f t="shared" si="143"/>
        <v>#DIV/0!</v>
      </c>
      <c r="AD151" s="557"/>
      <c r="AE151" s="558"/>
    </row>
    <row r="152" spans="2:31" s="24" customFormat="1" ht="18.75" customHeight="1" x14ac:dyDescent="0.2">
      <c r="B152" s="168"/>
      <c r="C152" s="151" t="s">
        <v>671</v>
      </c>
      <c r="D152" s="151" t="s">
        <v>285</v>
      </c>
      <c r="E152" s="152"/>
      <c r="F152" s="153" t="s">
        <v>684</v>
      </c>
      <c r="G152" s="154" t="s">
        <v>276</v>
      </c>
      <c r="H152" s="188">
        <v>1.51</v>
      </c>
      <c r="I152" s="156" t="s">
        <v>88</v>
      </c>
      <c r="J152" s="208" t="str">
        <f>VLOOKUP(I152,Leistungswerte!$C$25:$AB$47,4,FALSE)</f>
        <v>Sanitärbereiche (Toiletten, Umkleideräume, Waschräume, Duschen)</v>
      </c>
      <c r="K152" s="157" t="s">
        <v>101</v>
      </c>
      <c r="L152" s="116">
        <f>VLOOKUP(K152,Jahresfaktoren!$B$8:$E$25,3,FALSE)</f>
        <v>189</v>
      </c>
      <c r="M152" s="117">
        <f>Stundensatz_Unterhalt!$S$76</f>
        <v>0</v>
      </c>
      <c r="N152" s="109">
        <f>VLOOKUP(I152,Leistungswerte!$C$25:$X$47,13,FALSE)</f>
        <v>0</v>
      </c>
      <c r="O152" s="118">
        <f t="shared" ref="O152:O201" si="144">H152*L152</f>
        <v>285.39</v>
      </c>
      <c r="P152" s="119" t="e">
        <f t="shared" ref="P152:P201" si="145">O152/N152</f>
        <v>#DIV/0!</v>
      </c>
      <c r="Q152" s="119" t="e">
        <f t="shared" ref="Q152:Q201" si="146">P152/L152</f>
        <v>#DIV/0!</v>
      </c>
      <c r="R152" s="120" t="e">
        <f t="shared" ref="R152:R201" si="147">IF(P152=0,0,P152*M152)</f>
        <v>#DIV/0!</v>
      </c>
      <c r="S152" s="140" t="e">
        <f t="shared" ref="S152:S201" si="148">IF(P152=0,0,R152/L152)</f>
        <v>#DIV/0!</v>
      </c>
      <c r="T152" s="139"/>
      <c r="U152" s="116"/>
      <c r="V152" s="122"/>
      <c r="W152" s="115"/>
      <c r="X152" s="118"/>
      <c r="Y152" s="119"/>
      <c r="Z152" s="119"/>
      <c r="AA152" s="120"/>
      <c r="AB152" s="140"/>
      <c r="AC152" s="192" t="e">
        <f t="shared" si="143"/>
        <v>#DIV/0!</v>
      </c>
      <c r="AD152" s="557"/>
      <c r="AE152" s="558"/>
    </row>
    <row r="153" spans="2:31" s="24" customFormat="1" ht="18.75" customHeight="1" x14ac:dyDescent="0.2">
      <c r="B153" s="168"/>
      <c r="C153" s="151" t="s">
        <v>671</v>
      </c>
      <c r="D153" s="151" t="s">
        <v>285</v>
      </c>
      <c r="E153" s="152"/>
      <c r="F153" s="153" t="s">
        <v>685</v>
      </c>
      <c r="G153" s="154" t="s">
        <v>276</v>
      </c>
      <c r="H153" s="188">
        <v>1.2</v>
      </c>
      <c r="I153" s="156" t="s">
        <v>88</v>
      </c>
      <c r="J153" s="208" t="str">
        <f>VLOOKUP(I153,Leistungswerte!$C$25:$AB$47,4,FALSE)</f>
        <v>Sanitärbereiche (Toiletten, Umkleideräume, Waschräume, Duschen)</v>
      </c>
      <c r="K153" s="157" t="s">
        <v>101</v>
      </c>
      <c r="L153" s="116">
        <f>VLOOKUP(K153,Jahresfaktoren!$B$8:$E$25,3,FALSE)</f>
        <v>189</v>
      </c>
      <c r="M153" s="117">
        <f>Stundensatz_Unterhalt!$S$76</f>
        <v>0</v>
      </c>
      <c r="N153" s="109">
        <f>VLOOKUP(I153,Leistungswerte!$C$25:$X$47,13,FALSE)</f>
        <v>0</v>
      </c>
      <c r="O153" s="118">
        <f t="shared" si="144"/>
        <v>226.79999999999998</v>
      </c>
      <c r="P153" s="119" t="e">
        <f t="shared" si="145"/>
        <v>#DIV/0!</v>
      </c>
      <c r="Q153" s="119" t="e">
        <f t="shared" si="146"/>
        <v>#DIV/0!</v>
      </c>
      <c r="R153" s="120" t="e">
        <f t="shared" si="147"/>
        <v>#DIV/0!</v>
      </c>
      <c r="S153" s="140" t="e">
        <f t="shared" si="148"/>
        <v>#DIV/0!</v>
      </c>
      <c r="T153" s="139"/>
      <c r="U153" s="116"/>
      <c r="V153" s="122"/>
      <c r="W153" s="115"/>
      <c r="X153" s="118"/>
      <c r="Y153" s="119"/>
      <c r="Z153" s="119"/>
      <c r="AA153" s="120"/>
      <c r="AB153" s="140"/>
      <c r="AC153" s="192" t="e">
        <f t="shared" si="143"/>
        <v>#DIV/0!</v>
      </c>
      <c r="AD153" s="557"/>
      <c r="AE153" s="558"/>
    </row>
    <row r="154" spans="2:31" s="24" customFormat="1" ht="18.75" customHeight="1" x14ac:dyDescent="0.2">
      <c r="B154" s="168"/>
      <c r="C154" s="151" t="s">
        <v>686</v>
      </c>
      <c r="D154" s="151" t="s">
        <v>285</v>
      </c>
      <c r="E154" s="152"/>
      <c r="F154" s="153" t="s">
        <v>623</v>
      </c>
      <c r="G154" s="154" t="s">
        <v>624</v>
      </c>
      <c r="H154" s="188">
        <v>63.63</v>
      </c>
      <c r="I154" s="156" t="s">
        <v>74</v>
      </c>
      <c r="J154" s="208" t="str">
        <f>VLOOKUP(I154,Leistungswerte!$C$25:$AB$47,4,FALSE)</f>
        <v>Verkehrsflächen (Flure, Foyer, Eingangsbereiche) 
ab 1. OG und UG (MANUELL)</v>
      </c>
      <c r="K154" s="157" t="s">
        <v>101</v>
      </c>
      <c r="L154" s="116">
        <f>VLOOKUP(K154,Jahresfaktoren!$B$8:$E$25,3,FALSE)</f>
        <v>189</v>
      </c>
      <c r="M154" s="117">
        <f>Stundensatz_Unterhalt!$S$76</f>
        <v>0</v>
      </c>
      <c r="N154" s="109">
        <f>VLOOKUP(I154,Leistungswerte!$C$25:$X$47,13,FALSE)</f>
        <v>0</v>
      </c>
      <c r="O154" s="118">
        <f t="shared" si="144"/>
        <v>12026.07</v>
      </c>
      <c r="P154" s="119" t="e">
        <f t="shared" si="145"/>
        <v>#DIV/0!</v>
      </c>
      <c r="Q154" s="119" t="e">
        <f t="shared" si="146"/>
        <v>#DIV/0!</v>
      </c>
      <c r="R154" s="120" t="e">
        <f t="shared" si="147"/>
        <v>#DIV/0!</v>
      </c>
      <c r="S154" s="140" t="e">
        <f t="shared" si="148"/>
        <v>#DIV/0!</v>
      </c>
      <c r="T154" s="139"/>
      <c r="U154" s="116"/>
      <c r="V154" s="122"/>
      <c r="W154" s="115"/>
      <c r="X154" s="118"/>
      <c r="Y154" s="119"/>
      <c r="Z154" s="119"/>
      <c r="AA154" s="120"/>
      <c r="AB154" s="140"/>
      <c r="AC154" s="192" t="e">
        <f t="shared" si="143"/>
        <v>#DIV/0!</v>
      </c>
      <c r="AD154" s="557"/>
      <c r="AE154" s="558"/>
    </row>
    <row r="155" spans="2:31" s="24" customFormat="1" ht="18.75" customHeight="1" x14ac:dyDescent="0.2">
      <c r="B155" s="168"/>
      <c r="C155" s="151" t="s">
        <v>686</v>
      </c>
      <c r="D155" s="151" t="s">
        <v>285</v>
      </c>
      <c r="E155" s="152"/>
      <c r="F155" s="153" t="s">
        <v>625</v>
      </c>
      <c r="G155" s="154" t="s">
        <v>624</v>
      </c>
      <c r="H155" s="188">
        <v>71.7</v>
      </c>
      <c r="I155" s="156" t="s">
        <v>74</v>
      </c>
      <c r="J155" s="208" t="str">
        <f>VLOOKUP(I155,Leistungswerte!$C$25:$AB$47,4,FALSE)</f>
        <v>Verkehrsflächen (Flure, Foyer, Eingangsbereiche) 
ab 1. OG und UG (MANUELL)</v>
      </c>
      <c r="K155" s="157" t="s">
        <v>101</v>
      </c>
      <c r="L155" s="116">
        <f>VLOOKUP(K155,Jahresfaktoren!$B$8:$E$25,3,FALSE)</f>
        <v>189</v>
      </c>
      <c r="M155" s="117">
        <f>Stundensatz_Unterhalt!$S$76</f>
        <v>0</v>
      </c>
      <c r="N155" s="109">
        <f>VLOOKUP(I155,Leistungswerte!$C$25:$X$47,13,FALSE)</f>
        <v>0</v>
      </c>
      <c r="O155" s="118">
        <f t="shared" si="144"/>
        <v>13551.300000000001</v>
      </c>
      <c r="P155" s="119" t="e">
        <f t="shared" si="145"/>
        <v>#DIV/0!</v>
      </c>
      <c r="Q155" s="119" t="e">
        <f t="shared" si="146"/>
        <v>#DIV/0!</v>
      </c>
      <c r="R155" s="120" t="e">
        <f t="shared" si="147"/>
        <v>#DIV/0!</v>
      </c>
      <c r="S155" s="140" t="e">
        <f t="shared" si="148"/>
        <v>#DIV/0!</v>
      </c>
      <c r="T155" s="139"/>
      <c r="U155" s="116"/>
      <c r="V155" s="122"/>
      <c r="W155" s="115"/>
      <c r="X155" s="118"/>
      <c r="Y155" s="119"/>
      <c r="Z155" s="119"/>
      <c r="AA155" s="120"/>
      <c r="AB155" s="140"/>
      <c r="AC155" s="192" t="e">
        <f t="shared" si="143"/>
        <v>#DIV/0!</v>
      </c>
      <c r="AD155" s="557"/>
      <c r="AE155" s="558"/>
    </row>
    <row r="156" spans="2:31" s="24" customFormat="1" ht="18.75" customHeight="1" x14ac:dyDescent="0.2">
      <c r="B156" s="168"/>
      <c r="C156" s="151" t="s">
        <v>686</v>
      </c>
      <c r="D156" s="151" t="s">
        <v>285</v>
      </c>
      <c r="E156" s="152" t="s">
        <v>687</v>
      </c>
      <c r="F156" s="153" t="s">
        <v>273</v>
      </c>
      <c r="G156" s="154" t="s">
        <v>613</v>
      </c>
      <c r="H156" s="188">
        <v>18.98</v>
      </c>
      <c r="I156" s="156" t="s">
        <v>67</v>
      </c>
      <c r="J156" s="208" t="str">
        <f>VLOOKUP(I156,Leistungswerte!$C$25:$AB$47,4,FALSE)</f>
        <v>Lehrmittel- und Unterrichtsvorbereitungsräume, Kopierräume, Bürotechnik-, Papiertechnikräume</v>
      </c>
      <c r="K156" s="157" t="s">
        <v>129</v>
      </c>
      <c r="L156" s="116">
        <f>VLOOKUP(K156,Jahresfaktoren!$B$8:$E$25,3,FALSE)</f>
        <v>94.5</v>
      </c>
      <c r="M156" s="117">
        <f>Stundensatz_Unterhalt!$S$76</f>
        <v>0</v>
      </c>
      <c r="N156" s="109">
        <f>VLOOKUP(I156,Leistungswerte!$C$25:$X$47,13,FALSE)</f>
        <v>0</v>
      </c>
      <c r="O156" s="118">
        <f t="shared" si="144"/>
        <v>1793.6100000000001</v>
      </c>
      <c r="P156" s="119" t="e">
        <f t="shared" si="145"/>
        <v>#DIV/0!</v>
      </c>
      <c r="Q156" s="119" t="e">
        <f t="shared" si="146"/>
        <v>#DIV/0!</v>
      </c>
      <c r="R156" s="120" t="e">
        <f t="shared" si="147"/>
        <v>#DIV/0!</v>
      </c>
      <c r="S156" s="140" t="e">
        <f t="shared" si="148"/>
        <v>#DIV/0!</v>
      </c>
      <c r="T156" s="139"/>
      <c r="U156" s="116"/>
      <c r="V156" s="122"/>
      <c r="W156" s="115"/>
      <c r="X156" s="118"/>
      <c r="Y156" s="119"/>
      <c r="Z156" s="119"/>
      <c r="AA156" s="120"/>
      <c r="AB156" s="140"/>
      <c r="AC156" s="192" t="e">
        <f t="shared" si="143"/>
        <v>#DIV/0!</v>
      </c>
      <c r="AD156" s="557"/>
      <c r="AE156" s="558"/>
    </row>
    <row r="157" spans="2:31" s="24" customFormat="1" ht="18.75" customHeight="1" x14ac:dyDescent="0.2">
      <c r="B157" s="168"/>
      <c r="C157" s="151" t="s">
        <v>686</v>
      </c>
      <c r="D157" s="151" t="s">
        <v>285</v>
      </c>
      <c r="E157" s="152" t="s">
        <v>688</v>
      </c>
      <c r="F157" s="153" t="s">
        <v>272</v>
      </c>
      <c r="G157" s="154" t="s">
        <v>613</v>
      </c>
      <c r="H157" s="188">
        <v>56.58</v>
      </c>
      <c r="I157" s="156" t="s">
        <v>60</v>
      </c>
      <c r="J157" s="208" t="str">
        <f>VLOOKUP(I157,Leistungswerte!$C$25:$AB$47,4,FALSE)</f>
        <v>Unterrichtsräume</v>
      </c>
      <c r="K157" s="157" t="s">
        <v>129</v>
      </c>
      <c r="L157" s="116">
        <f>VLOOKUP(K157,Jahresfaktoren!$B$8:$E$25,3,FALSE)</f>
        <v>94.5</v>
      </c>
      <c r="M157" s="117">
        <f>Stundensatz_Unterhalt!$S$76</f>
        <v>0</v>
      </c>
      <c r="N157" s="109">
        <f>VLOOKUP(I157,Leistungswerte!$C$25:$X$47,13,FALSE)</f>
        <v>0</v>
      </c>
      <c r="O157" s="118">
        <f t="shared" si="144"/>
        <v>5346.8099999999995</v>
      </c>
      <c r="P157" s="119" t="e">
        <f t="shared" si="145"/>
        <v>#DIV/0!</v>
      </c>
      <c r="Q157" s="119" t="e">
        <f t="shared" si="146"/>
        <v>#DIV/0!</v>
      </c>
      <c r="R157" s="120" t="e">
        <f t="shared" si="147"/>
        <v>#DIV/0!</v>
      </c>
      <c r="S157" s="140" t="e">
        <f t="shared" si="148"/>
        <v>#DIV/0!</v>
      </c>
      <c r="T157" s="139" t="s">
        <v>129</v>
      </c>
      <c r="U157" s="116">
        <f>VLOOKUP(T157,Jahresfaktoren!$B$8:$E$25,3,FALSE)</f>
        <v>94.5</v>
      </c>
      <c r="V157" s="117">
        <f>Stundensatz_Unterhalt!$S$76</f>
        <v>0</v>
      </c>
      <c r="W157" s="109">
        <f>VLOOKUP(I157,Leistungswerte!$C$25:$AM$43,28,FALSE)</f>
        <v>0</v>
      </c>
      <c r="X157" s="118">
        <f t="shared" ref="X157:X159" si="149">H157*U157</f>
        <v>5346.8099999999995</v>
      </c>
      <c r="Y157" s="119" t="e">
        <f t="shared" ref="Y157:Y159" si="150">X157/W157</f>
        <v>#DIV/0!</v>
      </c>
      <c r="Z157" s="119" t="e">
        <f t="shared" ref="Z157:Z159" si="151">Y157/U157</f>
        <v>#DIV/0!</v>
      </c>
      <c r="AA157" s="120" t="e">
        <f t="shared" ref="AA157:AA159" si="152">IF(Y157=0,0,Y157*V157)</f>
        <v>#DIV/0!</v>
      </c>
      <c r="AB157" s="140" t="e">
        <f t="shared" ref="AB157:AB159" si="153">IF(Y157=0,0,AA157/U157)</f>
        <v>#DIV/0!</v>
      </c>
      <c r="AC157" s="192" t="e">
        <f t="shared" si="143"/>
        <v>#DIV/0!</v>
      </c>
      <c r="AD157" s="557"/>
      <c r="AE157" s="558"/>
    </row>
    <row r="158" spans="2:31" s="24" customFormat="1" ht="18.75" customHeight="1" x14ac:dyDescent="0.2">
      <c r="B158" s="168"/>
      <c r="C158" s="151" t="s">
        <v>686</v>
      </c>
      <c r="D158" s="151" t="s">
        <v>285</v>
      </c>
      <c r="E158" s="152" t="s">
        <v>689</v>
      </c>
      <c r="F158" s="153" t="s">
        <v>272</v>
      </c>
      <c r="G158" s="154" t="s">
        <v>613</v>
      </c>
      <c r="H158" s="188">
        <v>73.14</v>
      </c>
      <c r="I158" s="156" t="s">
        <v>60</v>
      </c>
      <c r="J158" s="208" t="str">
        <f>VLOOKUP(I158,Leistungswerte!$C$25:$AB$47,4,FALSE)</f>
        <v>Unterrichtsräume</v>
      </c>
      <c r="K158" s="157" t="s">
        <v>129</v>
      </c>
      <c r="L158" s="116">
        <f>VLOOKUP(K158,Jahresfaktoren!$B$8:$E$25,3,FALSE)</f>
        <v>94.5</v>
      </c>
      <c r="M158" s="117">
        <f>Stundensatz_Unterhalt!$S$76</f>
        <v>0</v>
      </c>
      <c r="N158" s="109">
        <f>VLOOKUP(I158,Leistungswerte!$C$25:$X$47,13,FALSE)</f>
        <v>0</v>
      </c>
      <c r="O158" s="118">
        <f t="shared" si="144"/>
        <v>6911.7300000000005</v>
      </c>
      <c r="P158" s="119" t="e">
        <f t="shared" si="145"/>
        <v>#DIV/0!</v>
      </c>
      <c r="Q158" s="119" t="e">
        <f t="shared" si="146"/>
        <v>#DIV/0!</v>
      </c>
      <c r="R158" s="120" t="e">
        <f t="shared" si="147"/>
        <v>#DIV/0!</v>
      </c>
      <c r="S158" s="140" t="e">
        <f t="shared" si="148"/>
        <v>#DIV/0!</v>
      </c>
      <c r="T158" s="139" t="s">
        <v>129</v>
      </c>
      <c r="U158" s="116">
        <f>VLOOKUP(T158,Jahresfaktoren!$B$8:$E$25,3,FALSE)</f>
        <v>94.5</v>
      </c>
      <c r="V158" s="117">
        <f>Stundensatz_Unterhalt!$S$76</f>
        <v>0</v>
      </c>
      <c r="W158" s="109">
        <f>VLOOKUP(I158,Leistungswerte!$C$25:$AM$43,28,FALSE)</f>
        <v>0</v>
      </c>
      <c r="X158" s="118">
        <f t="shared" si="149"/>
        <v>6911.7300000000005</v>
      </c>
      <c r="Y158" s="119" t="e">
        <f t="shared" si="150"/>
        <v>#DIV/0!</v>
      </c>
      <c r="Z158" s="119" t="e">
        <f t="shared" si="151"/>
        <v>#DIV/0!</v>
      </c>
      <c r="AA158" s="120" t="e">
        <f t="shared" si="152"/>
        <v>#DIV/0!</v>
      </c>
      <c r="AB158" s="140" t="e">
        <f t="shared" si="153"/>
        <v>#DIV/0!</v>
      </c>
      <c r="AC158" s="192" t="e">
        <f t="shared" si="143"/>
        <v>#DIV/0!</v>
      </c>
      <c r="AD158" s="557"/>
      <c r="AE158" s="558"/>
    </row>
    <row r="159" spans="2:31" s="24" customFormat="1" ht="18.75" customHeight="1" x14ac:dyDescent="0.2">
      <c r="B159" s="168"/>
      <c r="C159" s="151" t="s">
        <v>686</v>
      </c>
      <c r="D159" s="151" t="s">
        <v>285</v>
      </c>
      <c r="E159" s="152" t="s">
        <v>690</v>
      </c>
      <c r="F159" s="153" t="s">
        <v>272</v>
      </c>
      <c r="G159" s="154" t="s">
        <v>613</v>
      </c>
      <c r="H159" s="188">
        <v>73.14</v>
      </c>
      <c r="I159" s="156" t="s">
        <v>60</v>
      </c>
      <c r="J159" s="208" t="str">
        <f>VLOOKUP(I159,Leistungswerte!$C$25:$AB$47,4,FALSE)</f>
        <v>Unterrichtsräume</v>
      </c>
      <c r="K159" s="157" t="s">
        <v>129</v>
      </c>
      <c r="L159" s="116">
        <f>VLOOKUP(K159,Jahresfaktoren!$B$8:$E$25,3,FALSE)</f>
        <v>94.5</v>
      </c>
      <c r="M159" s="117">
        <f>Stundensatz_Unterhalt!$S$76</f>
        <v>0</v>
      </c>
      <c r="N159" s="109">
        <f>VLOOKUP(I159,Leistungswerte!$C$25:$X$47,13,FALSE)</f>
        <v>0</v>
      </c>
      <c r="O159" s="118">
        <f t="shared" si="144"/>
        <v>6911.7300000000005</v>
      </c>
      <c r="P159" s="119" t="e">
        <f t="shared" si="145"/>
        <v>#DIV/0!</v>
      </c>
      <c r="Q159" s="119" t="e">
        <f t="shared" si="146"/>
        <v>#DIV/0!</v>
      </c>
      <c r="R159" s="120" t="e">
        <f t="shared" si="147"/>
        <v>#DIV/0!</v>
      </c>
      <c r="S159" s="140" t="e">
        <f t="shared" si="148"/>
        <v>#DIV/0!</v>
      </c>
      <c r="T159" s="139" t="s">
        <v>129</v>
      </c>
      <c r="U159" s="116">
        <f>VLOOKUP(T159,Jahresfaktoren!$B$8:$E$25,3,FALSE)</f>
        <v>94.5</v>
      </c>
      <c r="V159" s="117">
        <f>Stundensatz_Unterhalt!$S$76</f>
        <v>0</v>
      </c>
      <c r="W159" s="109">
        <f>VLOOKUP(I159,Leistungswerte!$C$25:$AM$43,28,FALSE)</f>
        <v>0</v>
      </c>
      <c r="X159" s="118">
        <f t="shared" si="149"/>
        <v>6911.7300000000005</v>
      </c>
      <c r="Y159" s="119" t="e">
        <f t="shared" si="150"/>
        <v>#DIV/0!</v>
      </c>
      <c r="Z159" s="119" t="e">
        <f t="shared" si="151"/>
        <v>#DIV/0!</v>
      </c>
      <c r="AA159" s="120" t="e">
        <f t="shared" si="152"/>
        <v>#DIV/0!</v>
      </c>
      <c r="AB159" s="140" t="e">
        <f t="shared" si="153"/>
        <v>#DIV/0!</v>
      </c>
      <c r="AC159" s="192" t="e">
        <f t="shared" si="143"/>
        <v>#DIV/0!</v>
      </c>
      <c r="AD159" s="557"/>
      <c r="AE159" s="558"/>
    </row>
    <row r="160" spans="2:31" s="24" customFormat="1" ht="18.75" customHeight="1" x14ac:dyDescent="0.2">
      <c r="B160" s="168"/>
      <c r="C160" s="151" t="s">
        <v>686</v>
      </c>
      <c r="D160" s="151" t="s">
        <v>285</v>
      </c>
      <c r="E160" s="152" t="s">
        <v>691</v>
      </c>
      <c r="F160" s="153" t="s">
        <v>505</v>
      </c>
      <c r="G160" s="154" t="s">
        <v>613</v>
      </c>
      <c r="H160" s="188">
        <v>5.67</v>
      </c>
      <c r="I160" s="156" t="s">
        <v>98</v>
      </c>
      <c r="J160" s="208" t="str">
        <f>VLOOKUP(I160,Leistungswerte!$C$25:$AB$47,4,FALSE)</f>
        <v>Lager-/Abstellflächen, Archive, Geräteräume, Fahrradabstellräume, Keller</v>
      </c>
      <c r="K160" s="158" t="s">
        <v>63</v>
      </c>
      <c r="L160" s="159"/>
      <c r="M160" s="160"/>
      <c r="N160" s="161"/>
      <c r="O160" s="162"/>
      <c r="P160" s="163"/>
      <c r="Q160" s="163"/>
      <c r="R160" s="164"/>
      <c r="S160" s="165"/>
      <c r="T160" s="139"/>
      <c r="U160" s="116"/>
      <c r="V160" s="122"/>
      <c r="W160" s="115"/>
      <c r="X160" s="118"/>
      <c r="Y160" s="119"/>
      <c r="Z160" s="119"/>
      <c r="AA160" s="120"/>
      <c r="AB160" s="140"/>
      <c r="AC160" s="192">
        <f t="shared" si="143"/>
        <v>0</v>
      </c>
      <c r="AD160" s="557"/>
      <c r="AE160" s="558"/>
    </row>
    <row r="161" spans="2:31" s="24" customFormat="1" ht="18.75" customHeight="1" x14ac:dyDescent="0.2">
      <c r="B161" s="168"/>
      <c r="C161" s="151" t="s">
        <v>686</v>
      </c>
      <c r="D161" s="151" t="s">
        <v>285</v>
      </c>
      <c r="E161" s="152" t="s">
        <v>692</v>
      </c>
      <c r="F161" s="153" t="s">
        <v>523</v>
      </c>
      <c r="G161" s="154" t="s">
        <v>613</v>
      </c>
      <c r="H161" s="188">
        <v>14.49</v>
      </c>
      <c r="I161" s="156" t="s">
        <v>67</v>
      </c>
      <c r="J161" s="208" t="str">
        <f>VLOOKUP(I161,Leistungswerte!$C$25:$AB$47,4,FALSE)</f>
        <v>Lehrmittel- und Unterrichtsvorbereitungsräume, Kopierräume, Bürotechnik-, Papiertechnikräume</v>
      </c>
      <c r="K161" s="157" t="s">
        <v>123</v>
      </c>
      <c r="L161" s="116">
        <f>VLOOKUP(K161,Jahresfaktoren!$B$8:$E$25,3,FALSE)</f>
        <v>37.799999999999997</v>
      </c>
      <c r="M161" s="117">
        <f>Stundensatz_Unterhalt!$S$76</f>
        <v>0</v>
      </c>
      <c r="N161" s="109">
        <f>VLOOKUP(I161,Leistungswerte!$C$25:$X$47,13,FALSE)</f>
        <v>0</v>
      </c>
      <c r="O161" s="118">
        <f t="shared" si="144"/>
        <v>547.72199999999998</v>
      </c>
      <c r="P161" s="119" t="e">
        <f t="shared" si="145"/>
        <v>#DIV/0!</v>
      </c>
      <c r="Q161" s="119" t="e">
        <f t="shared" si="146"/>
        <v>#DIV/0!</v>
      </c>
      <c r="R161" s="120" t="e">
        <f t="shared" si="147"/>
        <v>#DIV/0!</v>
      </c>
      <c r="S161" s="140" t="e">
        <f t="shared" si="148"/>
        <v>#DIV/0!</v>
      </c>
      <c r="T161" s="139"/>
      <c r="U161" s="116"/>
      <c r="V161" s="122"/>
      <c r="W161" s="115"/>
      <c r="X161" s="118"/>
      <c r="Y161" s="119"/>
      <c r="Z161" s="119"/>
      <c r="AA161" s="120"/>
      <c r="AB161" s="140"/>
      <c r="AC161" s="192" t="e">
        <f t="shared" si="143"/>
        <v>#DIV/0!</v>
      </c>
      <c r="AD161" s="557"/>
      <c r="AE161" s="558"/>
    </row>
    <row r="162" spans="2:31" s="24" customFormat="1" ht="18.75" customHeight="1" x14ac:dyDescent="0.2">
      <c r="B162" s="168"/>
      <c r="C162" s="151" t="s">
        <v>686</v>
      </c>
      <c r="D162" s="151" t="s">
        <v>285</v>
      </c>
      <c r="E162" s="152" t="s">
        <v>693</v>
      </c>
      <c r="F162" s="153" t="s">
        <v>272</v>
      </c>
      <c r="G162" s="154" t="s">
        <v>613</v>
      </c>
      <c r="H162" s="188">
        <v>64.86</v>
      </c>
      <c r="I162" s="156" t="s">
        <v>60</v>
      </c>
      <c r="J162" s="208" t="str">
        <f>VLOOKUP(I162,Leistungswerte!$C$25:$AB$47,4,FALSE)</f>
        <v>Unterrichtsräume</v>
      </c>
      <c r="K162" s="157" t="s">
        <v>129</v>
      </c>
      <c r="L162" s="116">
        <f>VLOOKUP(K162,Jahresfaktoren!$B$8:$E$25,3,FALSE)</f>
        <v>94.5</v>
      </c>
      <c r="M162" s="117">
        <f>Stundensatz_Unterhalt!$S$76</f>
        <v>0</v>
      </c>
      <c r="N162" s="109">
        <f>VLOOKUP(I162,Leistungswerte!$C$25:$X$47,13,FALSE)</f>
        <v>0</v>
      </c>
      <c r="O162" s="118">
        <f t="shared" si="144"/>
        <v>6129.2699999999995</v>
      </c>
      <c r="P162" s="119" t="e">
        <f t="shared" si="145"/>
        <v>#DIV/0!</v>
      </c>
      <c r="Q162" s="119" t="e">
        <f t="shared" si="146"/>
        <v>#DIV/0!</v>
      </c>
      <c r="R162" s="120" t="e">
        <f t="shared" si="147"/>
        <v>#DIV/0!</v>
      </c>
      <c r="S162" s="140" t="e">
        <f t="shared" si="148"/>
        <v>#DIV/0!</v>
      </c>
      <c r="T162" s="139" t="s">
        <v>129</v>
      </c>
      <c r="U162" s="116">
        <f>VLOOKUP(T162,Jahresfaktoren!$B$8:$E$25,3,FALSE)</f>
        <v>94.5</v>
      </c>
      <c r="V162" s="117">
        <f>Stundensatz_Unterhalt!$S$76</f>
        <v>0</v>
      </c>
      <c r="W162" s="109">
        <f>VLOOKUP(I162,Leistungswerte!$C$25:$AM$43,28,FALSE)</f>
        <v>0</v>
      </c>
      <c r="X162" s="118">
        <f t="shared" ref="X162:X166" si="154">H162*U162</f>
        <v>6129.2699999999995</v>
      </c>
      <c r="Y162" s="119" t="e">
        <f t="shared" ref="Y162:Y166" si="155">X162/W162</f>
        <v>#DIV/0!</v>
      </c>
      <c r="Z162" s="119" t="e">
        <f t="shared" ref="Z162:Z166" si="156">Y162/U162</f>
        <v>#DIV/0!</v>
      </c>
      <c r="AA162" s="120" t="e">
        <f t="shared" ref="AA162:AA166" si="157">IF(Y162=0,0,Y162*V162)</f>
        <v>#DIV/0!</v>
      </c>
      <c r="AB162" s="140" t="e">
        <f t="shared" ref="AB162:AB166" si="158">IF(Y162=0,0,AA162/U162)</f>
        <v>#DIV/0!</v>
      </c>
      <c r="AC162" s="192" t="e">
        <f t="shared" si="143"/>
        <v>#DIV/0!</v>
      </c>
      <c r="AD162" s="557"/>
      <c r="AE162" s="558"/>
    </row>
    <row r="163" spans="2:31" s="24" customFormat="1" ht="18.75" customHeight="1" x14ac:dyDescent="0.2">
      <c r="B163" s="168"/>
      <c r="C163" s="151" t="s">
        <v>686</v>
      </c>
      <c r="D163" s="151" t="s">
        <v>285</v>
      </c>
      <c r="E163" s="152" t="s">
        <v>694</v>
      </c>
      <c r="F163" s="153" t="s">
        <v>272</v>
      </c>
      <c r="G163" s="154" t="s">
        <v>613</v>
      </c>
      <c r="H163" s="188">
        <v>64.86</v>
      </c>
      <c r="I163" s="156" t="s">
        <v>60</v>
      </c>
      <c r="J163" s="208" t="str">
        <f>VLOOKUP(I163,Leistungswerte!$C$25:$AB$47,4,FALSE)</f>
        <v>Unterrichtsräume</v>
      </c>
      <c r="K163" s="157" t="s">
        <v>129</v>
      </c>
      <c r="L163" s="116">
        <f>VLOOKUP(K163,Jahresfaktoren!$B$8:$E$25,3,FALSE)</f>
        <v>94.5</v>
      </c>
      <c r="M163" s="117">
        <f>Stundensatz_Unterhalt!$S$76</f>
        <v>0</v>
      </c>
      <c r="N163" s="109">
        <f>VLOOKUP(I163,Leistungswerte!$C$25:$X$47,13,FALSE)</f>
        <v>0</v>
      </c>
      <c r="O163" s="118">
        <f t="shared" si="144"/>
        <v>6129.2699999999995</v>
      </c>
      <c r="P163" s="119" t="e">
        <f t="shared" si="145"/>
        <v>#DIV/0!</v>
      </c>
      <c r="Q163" s="119" t="e">
        <f t="shared" si="146"/>
        <v>#DIV/0!</v>
      </c>
      <c r="R163" s="120" t="e">
        <f t="shared" si="147"/>
        <v>#DIV/0!</v>
      </c>
      <c r="S163" s="140" t="e">
        <f t="shared" si="148"/>
        <v>#DIV/0!</v>
      </c>
      <c r="T163" s="139" t="s">
        <v>129</v>
      </c>
      <c r="U163" s="116">
        <f>VLOOKUP(T163,Jahresfaktoren!$B$8:$E$25,3,FALSE)</f>
        <v>94.5</v>
      </c>
      <c r="V163" s="117">
        <f>Stundensatz_Unterhalt!$S$76</f>
        <v>0</v>
      </c>
      <c r="W163" s="109">
        <f>VLOOKUP(I163,Leistungswerte!$C$25:$AM$43,28,FALSE)</f>
        <v>0</v>
      </c>
      <c r="X163" s="118">
        <f t="shared" si="154"/>
        <v>6129.2699999999995</v>
      </c>
      <c r="Y163" s="119" t="e">
        <f t="shared" si="155"/>
        <v>#DIV/0!</v>
      </c>
      <c r="Z163" s="119" t="e">
        <f t="shared" si="156"/>
        <v>#DIV/0!</v>
      </c>
      <c r="AA163" s="120" t="e">
        <f t="shared" si="157"/>
        <v>#DIV/0!</v>
      </c>
      <c r="AB163" s="140" t="e">
        <f t="shared" si="158"/>
        <v>#DIV/0!</v>
      </c>
      <c r="AC163" s="192" t="e">
        <f t="shared" si="143"/>
        <v>#DIV/0!</v>
      </c>
      <c r="AD163" s="557"/>
      <c r="AE163" s="558"/>
    </row>
    <row r="164" spans="2:31" s="24" customFormat="1" ht="18.75" customHeight="1" x14ac:dyDescent="0.2">
      <c r="B164" s="168"/>
      <c r="C164" s="151" t="s">
        <v>686</v>
      </c>
      <c r="D164" s="151" t="s">
        <v>285</v>
      </c>
      <c r="E164" s="152" t="s">
        <v>695</v>
      </c>
      <c r="F164" s="153" t="s">
        <v>272</v>
      </c>
      <c r="G164" s="154" t="s">
        <v>613</v>
      </c>
      <c r="H164" s="188">
        <v>56.58</v>
      </c>
      <c r="I164" s="156" t="s">
        <v>60</v>
      </c>
      <c r="J164" s="208" t="str">
        <f>VLOOKUP(I164,Leistungswerte!$C$25:$AB$47,4,FALSE)</f>
        <v>Unterrichtsräume</v>
      </c>
      <c r="K164" s="157" t="s">
        <v>129</v>
      </c>
      <c r="L164" s="116">
        <f>VLOOKUP(K164,Jahresfaktoren!$B$8:$E$25,3,FALSE)</f>
        <v>94.5</v>
      </c>
      <c r="M164" s="117">
        <f>Stundensatz_Unterhalt!$S$76</f>
        <v>0</v>
      </c>
      <c r="N164" s="109">
        <f>VLOOKUP(I164,Leistungswerte!$C$25:$X$47,13,FALSE)</f>
        <v>0</v>
      </c>
      <c r="O164" s="118">
        <f t="shared" si="144"/>
        <v>5346.8099999999995</v>
      </c>
      <c r="P164" s="119" t="e">
        <f t="shared" si="145"/>
        <v>#DIV/0!</v>
      </c>
      <c r="Q164" s="119" t="e">
        <f t="shared" si="146"/>
        <v>#DIV/0!</v>
      </c>
      <c r="R164" s="120" t="e">
        <f t="shared" si="147"/>
        <v>#DIV/0!</v>
      </c>
      <c r="S164" s="140" t="e">
        <f t="shared" si="148"/>
        <v>#DIV/0!</v>
      </c>
      <c r="T164" s="139" t="s">
        <v>129</v>
      </c>
      <c r="U164" s="116">
        <f>VLOOKUP(T164,Jahresfaktoren!$B$8:$E$25,3,FALSE)</f>
        <v>94.5</v>
      </c>
      <c r="V164" s="117">
        <f>Stundensatz_Unterhalt!$S$76</f>
        <v>0</v>
      </c>
      <c r="W164" s="109">
        <f>VLOOKUP(I164,Leistungswerte!$C$25:$AM$43,28,FALSE)</f>
        <v>0</v>
      </c>
      <c r="X164" s="118">
        <f t="shared" si="154"/>
        <v>5346.8099999999995</v>
      </c>
      <c r="Y164" s="119" t="e">
        <f t="shared" si="155"/>
        <v>#DIV/0!</v>
      </c>
      <c r="Z164" s="119" t="e">
        <f t="shared" si="156"/>
        <v>#DIV/0!</v>
      </c>
      <c r="AA164" s="120" t="e">
        <f t="shared" si="157"/>
        <v>#DIV/0!</v>
      </c>
      <c r="AB164" s="140" t="e">
        <f t="shared" si="158"/>
        <v>#DIV/0!</v>
      </c>
      <c r="AC164" s="192" t="e">
        <f t="shared" si="143"/>
        <v>#DIV/0!</v>
      </c>
      <c r="AD164" s="557"/>
      <c r="AE164" s="558"/>
    </row>
    <row r="165" spans="2:31" s="24" customFormat="1" ht="18.75" customHeight="1" x14ac:dyDescent="0.2">
      <c r="B165" s="168"/>
      <c r="C165" s="151" t="s">
        <v>686</v>
      </c>
      <c r="D165" s="151" t="s">
        <v>285</v>
      </c>
      <c r="E165" s="152" t="s">
        <v>696</v>
      </c>
      <c r="F165" s="153" t="s">
        <v>272</v>
      </c>
      <c r="G165" s="154" t="s">
        <v>613</v>
      </c>
      <c r="H165" s="188">
        <v>56.58</v>
      </c>
      <c r="I165" s="156" t="s">
        <v>60</v>
      </c>
      <c r="J165" s="208" t="str">
        <f>VLOOKUP(I165,Leistungswerte!$C$25:$AB$47,4,FALSE)</f>
        <v>Unterrichtsräume</v>
      </c>
      <c r="K165" s="157" t="s">
        <v>129</v>
      </c>
      <c r="L165" s="116">
        <f>VLOOKUP(K165,Jahresfaktoren!$B$8:$E$25,3,FALSE)</f>
        <v>94.5</v>
      </c>
      <c r="M165" s="117">
        <f>Stundensatz_Unterhalt!$S$76</f>
        <v>0</v>
      </c>
      <c r="N165" s="109">
        <f>VLOOKUP(I165,Leistungswerte!$C$25:$X$47,13,FALSE)</f>
        <v>0</v>
      </c>
      <c r="O165" s="118">
        <f t="shared" si="144"/>
        <v>5346.8099999999995</v>
      </c>
      <c r="P165" s="119" t="e">
        <f t="shared" si="145"/>
        <v>#DIV/0!</v>
      </c>
      <c r="Q165" s="119" t="e">
        <f t="shared" si="146"/>
        <v>#DIV/0!</v>
      </c>
      <c r="R165" s="120" t="e">
        <f t="shared" si="147"/>
        <v>#DIV/0!</v>
      </c>
      <c r="S165" s="140" t="e">
        <f t="shared" si="148"/>
        <v>#DIV/0!</v>
      </c>
      <c r="T165" s="139" t="s">
        <v>129</v>
      </c>
      <c r="U165" s="116">
        <f>VLOOKUP(T165,Jahresfaktoren!$B$8:$E$25,3,FALSE)</f>
        <v>94.5</v>
      </c>
      <c r="V165" s="117">
        <f>Stundensatz_Unterhalt!$S$76</f>
        <v>0</v>
      </c>
      <c r="W165" s="109">
        <f>VLOOKUP(I165,Leistungswerte!$C$25:$AM$43,28,FALSE)</f>
        <v>0</v>
      </c>
      <c r="X165" s="118">
        <f t="shared" si="154"/>
        <v>5346.8099999999995</v>
      </c>
      <c r="Y165" s="119" t="e">
        <f t="shared" si="155"/>
        <v>#DIV/0!</v>
      </c>
      <c r="Z165" s="119" t="e">
        <f t="shared" si="156"/>
        <v>#DIV/0!</v>
      </c>
      <c r="AA165" s="120" t="e">
        <f t="shared" si="157"/>
        <v>#DIV/0!</v>
      </c>
      <c r="AB165" s="140" t="e">
        <f t="shared" si="158"/>
        <v>#DIV/0!</v>
      </c>
      <c r="AC165" s="192" t="e">
        <f t="shared" si="143"/>
        <v>#DIV/0!</v>
      </c>
      <c r="AD165" s="557"/>
      <c r="AE165" s="558"/>
    </row>
    <row r="166" spans="2:31" s="24" customFormat="1" ht="18.75" customHeight="1" x14ac:dyDescent="0.2">
      <c r="B166" s="168"/>
      <c r="C166" s="151" t="s">
        <v>686</v>
      </c>
      <c r="D166" s="151" t="s">
        <v>285</v>
      </c>
      <c r="E166" s="152" t="s">
        <v>697</v>
      </c>
      <c r="F166" s="153" t="s">
        <v>272</v>
      </c>
      <c r="G166" s="154" t="s">
        <v>613</v>
      </c>
      <c r="H166" s="188">
        <v>56.58</v>
      </c>
      <c r="I166" s="156" t="s">
        <v>60</v>
      </c>
      <c r="J166" s="208" t="str">
        <f>VLOOKUP(I166,Leistungswerte!$C$25:$AB$47,4,FALSE)</f>
        <v>Unterrichtsräume</v>
      </c>
      <c r="K166" s="157" t="s">
        <v>129</v>
      </c>
      <c r="L166" s="116">
        <f>VLOOKUP(K166,Jahresfaktoren!$B$8:$E$25,3,FALSE)</f>
        <v>94.5</v>
      </c>
      <c r="M166" s="117">
        <f>Stundensatz_Unterhalt!$S$76</f>
        <v>0</v>
      </c>
      <c r="N166" s="109">
        <f>VLOOKUP(I166,Leistungswerte!$C$25:$X$47,13,FALSE)</f>
        <v>0</v>
      </c>
      <c r="O166" s="118">
        <f t="shared" si="144"/>
        <v>5346.8099999999995</v>
      </c>
      <c r="P166" s="119" t="e">
        <f t="shared" si="145"/>
        <v>#DIV/0!</v>
      </c>
      <c r="Q166" s="119" t="e">
        <f t="shared" si="146"/>
        <v>#DIV/0!</v>
      </c>
      <c r="R166" s="120" t="e">
        <f t="shared" si="147"/>
        <v>#DIV/0!</v>
      </c>
      <c r="S166" s="140" t="e">
        <f t="shared" si="148"/>
        <v>#DIV/0!</v>
      </c>
      <c r="T166" s="139" t="s">
        <v>129</v>
      </c>
      <c r="U166" s="116">
        <f>VLOOKUP(T166,Jahresfaktoren!$B$8:$E$25,3,FALSE)</f>
        <v>94.5</v>
      </c>
      <c r="V166" s="117">
        <f>Stundensatz_Unterhalt!$S$76</f>
        <v>0</v>
      </c>
      <c r="W166" s="109">
        <f>VLOOKUP(I166,Leistungswerte!$C$25:$AM$43,28,FALSE)</f>
        <v>0</v>
      </c>
      <c r="X166" s="118">
        <f t="shared" si="154"/>
        <v>5346.8099999999995</v>
      </c>
      <c r="Y166" s="119" t="e">
        <f t="shared" si="155"/>
        <v>#DIV/0!</v>
      </c>
      <c r="Z166" s="119" t="e">
        <f t="shared" si="156"/>
        <v>#DIV/0!</v>
      </c>
      <c r="AA166" s="120" t="e">
        <f t="shared" si="157"/>
        <v>#DIV/0!</v>
      </c>
      <c r="AB166" s="140" t="e">
        <f t="shared" si="158"/>
        <v>#DIV/0!</v>
      </c>
      <c r="AC166" s="192" t="e">
        <f t="shared" si="143"/>
        <v>#DIV/0!</v>
      </c>
      <c r="AD166" s="557"/>
      <c r="AE166" s="558"/>
    </row>
    <row r="167" spans="2:31" s="24" customFormat="1" ht="18.75" customHeight="1" x14ac:dyDescent="0.2">
      <c r="B167" s="168"/>
      <c r="C167" s="151" t="s">
        <v>686</v>
      </c>
      <c r="D167" s="151" t="s">
        <v>285</v>
      </c>
      <c r="E167" s="152"/>
      <c r="F167" s="153" t="s">
        <v>698</v>
      </c>
      <c r="G167" s="154" t="s">
        <v>276</v>
      </c>
      <c r="H167" s="188">
        <v>1.51</v>
      </c>
      <c r="I167" s="156" t="s">
        <v>88</v>
      </c>
      <c r="J167" s="208" t="str">
        <f>VLOOKUP(I167,Leistungswerte!$C$25:$AB$47,4,FALSE)</f>
        <v>Sanitärbereiche (Toiletten, Umkleideräume, Waschräume, Duschen)</v>
      </c>
      <c r="K167" s="157" t="s">
        <v>101</v>
      </c>
      <c r="L167" s="116">
        <f>VLOOKUP(K167,Jahresfaktoren!$B$8:$E$25,3,FALSE)</f>
        <v>189</v>
      </c>
      <c r="M167" s="117">
        <f>Stundensatz_Unterhalt!$S$76</f>
        <v>0</v>
      </c>
      <c r="N167" s="109">
        <f>VLOOKUP(I167,Leistungswerte!$C$25:$X$47,13,FALSE)</f>
        <v>0</v>
      </c>
      <c r="O167" s="118">
        <f t="shared" si="144"/>
        <v>285.39</v>
      </c>
      <c r="P167" s="119" t="e">
        <f t="shared" si="145"/>
        <v>#DIV/0!</v>
      </c>
      <c r="Q167" s="119" t="e">
        <f t="shared" si="146"/>
        <v>#DIV/0!</v>
      </c>
      <c r="R167" s="120" t="e">
        <f t="shared" si="147"/>
        <v>#DIV/0!</v>
      </c>
      <c r="S167" s="140" t="e">
        <f t="shared" si="148"/>
        <v>#DIV/0!</v>
      </c>
      <c r="T167" s="139"/>
      <c r="U167" s="116"/>
      <c r="V167" s="122"/>
      <c r="W167" s="115"/>
      <c r="X167" s="118"/>
      <c r="Y167" s="119"/>
      <c r="Z167" s="119"/>
      <c r="AA167" s="120"/>
      <c r="AB167" s="140"/>
      <c r="AC167" s="192" t="e">
        <f t="shared" si="143"/>
        <v>#DIV/0!</v>
      </c>
      <c r="AD167" s="557"/>
      <c r="AE167" s="558"/>
    </row>
    <row r="168" spans="2:31" s="24" customFormat="1" ht="18.75" customHeight="1" x14ac:dyDescent="0.2">
      <c r="B168" s="168"/>
      <c r="C168" s="151" t="s">
        <v>686</v>
      </c>
      <c r="D168" s="151" t="s">
        <v>285</v>
      </c>
      <c r="E168" s="152"/>
      <c r="F168" s="153" t="s">
        <v>699</v>
      </c>
      <c r="G168" s="154" t="s">
        <v>276</v>
      </c>
      <c r="H168" s="188">
        <v>1.2</v>
      </c>
      <c r="I168" s="156" t="s">
        <v>88</v>
      </c>
      <c r="J168" s="208" t="str">
        <f>VLOOKUP(I168,Leistungswerte!$C$25:$AB$47,4,FALSE)</f>
        <v>Sanitärbereiche (Toiletten, Umkleideräume, Waschräume, Duschen)</v>
      </c>
      <c r="K168" s="157" t="s">
        <v>101</v>
      </c>
      <c r="L168" s="116">
        <f>VLOOKUP(K168,Jahresfaktoren!$B$8:$E$25,3,FALSE)</f>
        <v>189</v>
      </c>
      <c r="M168" s="117">
        <f>Stundensatz_Unterhalt!$S$76</f>
        <v>0</v>
      </c>
      <c r="N168" s="109">
        <f>VLOOKUP(I168,Leistungswerte!$C$25:$X$47,13,FALSE)</f>
        <v>0</v>
      </c>
      <c r="O168" s="118">
        <f t="shared" si="144"/>
        <v>226.79999999999998</v>
      </c>
      <c r="P168" s="119" t="e">
        <f t="shared" si="145"/>
        <v>#DIV/0!</v>
      </c>
      <c r="Q168" s="119" t="e">
        <f t="shared" si="146"/>
        <v>#DIV/0!</v>
      </c>
      <c r="R168" s="120" t="e">
        <f t="shared" si="147"/>
        <v>#DIV/0!</v>
      </c>
      <c r="S168" s="140" t="e">
        <f t="shared" si="148"/>
        <v>#DIV/0!</v>
      </c>
      <c r="T168" s="139"/>
      <c r="U168" s="116"/>
      <c r="V168" s="122"/>
      <c r="W168" s="115"/>
      <c r="X168" s="118"/>
      <c r="Y168" s="119"/>
      <c r="Z168" s="119"/>
      <c r="AA168" s="120"/>
      <c r="AB168" s="140"/>
      <c r="AC168" s="192" t="e">
        <f t="shared" si="143"/>
        <v>#DIV/0!</v>
      </c>
      <c r="AD168" s="557"/>
      <c r="AE168" s="558"/>
    </row>
    <row r="169" spans="2:31" s="24" customFormat="1" ht="18.75" customHeight="1" x14ac:dyDescent="0.2">
      <c r="B169" s="168"/>
      <c r="C169" s="151" t="s">
        <v>686</v>
      </c>
      <c r="D169" s="151" t="s">
        <v>285</v>
      </c>
      <c r="E169" s="152"/>
      <c r="F169" s="153" t="s">
        <v>700</v>
      </c>
      <c r="G169" s="154" t="s">
        <v>276</v>
      </c>
      <c r="H169" s="188">
        <v>1.51</v>
      </c>
      <c r="I169" s="156" t="s">
        <v>88</v>
      </c>
      <c r="J169" s="208" t="str">
        <f>VLOOKUP(I169,Leistungswerte!$C$25:$AB$47,4,FALSE)</f>
        <v>Sanitärbereiche (Toiletten, Umkleideräume, Waschräume, Duschen)</v>
      </c>
      <c r="K169" s="157" t="s">
        <v>101</v>
      </c>
      <c r="L169" s="116">
        <f>VLOOKUP(K169,Jahresfaktoren!$B$8:$E$25,3,FALSE)</f>
        <v>189</v>
      </c>
      <c r="M169" s="117">
        <f>Stundensatz_Unterhalt!$S$76</f>
        <v>0</v>
      </c>
      <c r="N169" s="109">
        <f>VLOOKUP(I169,Leistungswerte!$C$25:$X$47,13,FALSE)</f>
        <v>0</v>
      </c>
      <c r="O169" s="118">
        <f t="shared" si="144"/>
        <v>285.39</v>
      </c>
      <c r="P169" s="119" t="e">
        <f t="shared" si="145"/>
        <v>#DIV/0!</v>
      </c>
      <c r="Q169" s="119" t="e">
        <f t="shared" si="146"/>
        <v>#DIV/0!</v>
      </c>
      <c r="R169" s="120" t="e">
        <f t="shared" si="147"/>
        <v>#DIV/0!</v>
      </c>
      <c r="S169" s="140" t="e">
        <f t="shared" si="148"/>
        <v>#DIV/0!</v>
      </c>
      <c r="T169" s="139"/>
      <c r="U169" s="116"/>
      <c r="V169" s="122"/>
      <c r="W169" s="115"/>
      <c r="X169" s="118"/>
      <c r="Y169" s="119"/>
      <c r="Z169" s="119"/>
      <c r="AA169" s="120"/>
      <c r="AB169" s="140"/>
      <c r="AC169" s="192" t="e">
        <f t="shared" si="143"/>
        <v>#DIV/0!</v>
      </c>
      <c r="AD169" s="557"/>
      <c r="AE169" s="558"/>
    </row>
    <row r="170" spans="2:31" s="24" customFormat="1" ht="18.75" customHeight="1" x14ac:dyDescent="0.2">
      <c r="B170" s="168"/>
      <c r="C170" s="151" t="s">
        <v>686</v>
      </c>
      <c r="D170" s="151" t="s">
        <v>285</v>
      </c>
      <c r="E170" s="152"/>
      <c r="F170" s="153" t="s">
        <v>701</v>
      </c>
      <c r="G170" s="154" t="s">
        <v>276</v>
      </c>
      <c r="H170" s="188">
        <v>1.2</v>
      </c>
      <c r="I170" s="156" t="s">
        <v>88</v>
      </c>
      <c r="J170" s="208" t="str">
        <f>VLOOKUP(I170,Leistungswerte!$C$25:$AB$47,4,FALSE)</f>
        <v>Sanitärbereiche (Toiletten, Umkleideräume, Waschräume, Duschen)</v>
      </c>
      <c r="K170" s="157" t="s">
        <v>101</v>
      </c>
      <c r="L170" s="116">
        <f>VLOOKUP(K170,Jahresfaktoren!$B$8:$E$25,3,FALSE)</f>
        <v>189</v>
      </c>
      <c r="M170" s="117">
        <f>Stundensatz_Unterhalt!$S$76</f>
        <v>0</v>
      </c>
      <c r="N170" s="109">
        <f>VLOOKUP(I170,Leistungswerte!$C$25:$X$47,13,FALSE)</f>
        <v>0</v>
      </c>
      <c r="O170" s="118">
        <f t="shared" si="144"/>
        <v>226.79999999999998</v>
      </c>
      <c r="P170" s="119" t="e">
        <f t="shared" si="145"/>
        <v>#DIV/0!</v>
      </c>
      <c r="Q170" s="119" t="e">
        <f t="shared" si="146"/>
        <v>#DIV/0!</v>
      </c>
      <c r="R170" s="120" t="e">
        <f t="shared" si="147"/>
        <v>#DIV/0!</v>
      </c>
      <c r="S170" s="140" t="e">
        <f t="shared" si="148"/>
        <v>#DIV/0!</v>
      </c>
      <c r="T170" s="139"/>
      <c r="U170" s="116"/>
      <c r="V170" s="122"/>
      <c r="W170" s="115"/>
      <c r="X170" s="118"/>
      <c r="Y170" s="119"/>
      <c r="Z170" s="119"/>
      <c r="AA170" s="120"/>
      <c r="AB170" s="140"/>
      <c r="AC170" s="192" t="e">
        <f t="shared" si="143"/>
        <v>#DIV/0!</v>
      </c>
      <c r="AD170" s="557"/>
      <c r="AE170" s="558"/>
    </row>
    <row r="171" spans="2:31" s="24" customFormat="1" ht="18.75" customHeight="1" x14ac:dyDescent="0.2">
      <c r="B171" s="168"/>
      <c r="C171" s="151" t="s">
        <v>702</v>
      </c>
      <c r="D171" s="151" t="s">
        <v>520</v>
      </c>
      <c r="E171" s="152"/>
      <c r="F171" s="153" t="s">
        <v>625</v>
      </c>
      <c r="G171" s="154" t="s">
        <v>624</v>
      </c>
      <c r="H171" s="188">
        <v>71.599999999999994</v>
      </c>
      <c r="I171" s="156" t="s">
        <v>74</v>
      </c>
      <c r="J171" s="208" t="str">
        <f>VLOOKUP(I171,Leistungswerte!$C$25:$AB$47,4,FALSE)</f>
        <v>Verkehrsflächen (Flure, Foyer, Eingangsbereiche) 
ab 1. OG und UG (MANUELL)</v>
      </c>
      <c r="K171" s="157" t="s">
        <v>101</v>
      </c>
      <c r="L171" s="116">
        <f>VLOOKUP(K171,Jahresfaktoren!$B$8:$E$25,3,FALSE)</f>
        <v>189</v>
      </c>
      <c r="M171" s="117">
        <f>Stundensatz_Unterhalt!$S$76</f>
        <v>0</v>
      </c>
      <c r="N171" s="109">
        <f>VLOOKUP(I171,Leistungswerte!$C$25:$X$47,13,FALSE)</f>
        <v>0</v>
      </c>
      <c r="O171" s="118">
        <f t="shared" si="144"/>
        <v>13532.4</v>
      </c>
      <c r="P171" s="119" t="e">
        <f t="shared" si="145"/>
        <v>#DIV/0!</v>
      </c>
      <c r="Q171" s="119" t="e">
        <f t="shared" si="146"/>
        <v>#DIV/0!</v>
      </c>
      <c r="R171" s="120" t="e">
        <f t="shared" si="147"/>
        <v>#DIV/0!</v>
      </c>
      <c r="S171" s="140" t="e">
        <f t="shared" si="148"/>
        <v>#DIV/0!</v>
      </c>
      <c r="T171" s="139"/>
      <c r="U171" s="116"/>
      <c r="V171" s="122"/>
      <c r="W171" s="115"/>
      <c r="X171" s="118"/>
      <c r="Y171" s="119"/>
      <c r="Z171" s="119"/>
      <c r="AA171" s="120"/>
      <c r="AB171" s="140"/>
      <c r="AC171" s="192" t="e">
        <f t="shared" si="143"/>
        <v>#DIV/0!</v>
      </c>
      <c r="AD171" s="557"/>
      <c r="AE171" s="558"/>
    </row>
    <row r="172" spans="2:31" s="24" customFormat="1" ht="18.75" customHeight="1" x14ac:dyDescent="0.2">
      <c r="B172" s="168"/>
      <c r="C172" s="151" t="s">
        <v>702</v>
      </c>
      <c r="D172" s="151" t="s">
        <v>520</v>
      </c>
      <c r="E172" s="152" t="s">
        <v>703</v>
      </c>
      <c r="F172" s="153" t="s">
        <v>505</v>
      </c>
      <c r="G172" s="154" t="s">
        <v>613</v>
      </c>
      <c r="H172" s="188">
        <v>5.81</v>
      </c>
      <c r="I172" s="156" t="s">
        <v>98</v>
      </c>
      <c r="J172" s="208" t="str">
        <f>VLOOKUP(I172,Leistungswerte!$C$25:$AB$47,4,FALSE)</f>
        <v>Lager-/Abstellflächen, Archive, Geräteräume, Fahrradabstellräume, Keller</v>
      </c>
      <c r="K172" s="158" t="s">
        <v>63</v>
      </c>
      <c r="L172" s="159"/>
      <c r="M172" s="160"/>
      <c r="N172" s="161"/>
      <c r="O172" s="162"/>
      <c r="P172" s="163"/>
      <c r="Q172" s="163"/>
      <c r="R172" s="164"/>
      <c r="S172" s="165"/>
      <c r="T172" s="139"/>
      <c r="U172" s="116"/>
      <c r="V172" s="122"/>
      <c r="W172" s="115"/>
      <c r="X172" s="118"/>
      <c r="Y172" s="119"/>
      <c r="Z172" s="119"/>
      <c r="AA172" s="120"/>
      <c r="AB172" s="140"/>
      <c r="AC172" s="192">
        <f t="shared" si="143"/>
        <v>0</v>
      </c>
      <c r="AD172" s="557"/>
      <c r="AE172" s="558"/>
    </row>
    <row r="173" spans="2:31" s="24" customFormat="1" ht="18.75" customHeight="1" x14ac:dyDescent="0.2">
      <c r="B173" s="168"/>
      <c r="C173" s="151" t="s">
        <v>702</v>
      </c>
      <c r="D173" s="151" t="s">
        <v>520</v>
      </c>
      <c r="E173" s="152" t="s">
        <v>704</v>
      </c>
      <c r="F173" s="153" t="s">
        <v>273</v>
      </c>
      <c r="G173" s="154" t="s">
        <v>613</v>
      </c>
      <c r="H173" s="188">
        <v>47.61</v>
      </c>
      <c r="I173" s="156" t="s">
        <v>67</v>
      </c>
      <c r="J173" s="208" t="str">
        <f>VLOOKUP(I173,Leistungswerte!$C$25:$AB$47,4,FALSE)</f>
        <v>Lehrmittel- und Unterrichtsvorbereitungsräume, Kopierräume, Bürotechnik-, Papiertechnikräume</v>
      </c>
      <c r="K173" s="157" t="s">
        <v>123</v>
      </c>
      <c r="L173" s="116">
        <f>VLOOKUP(K173,Jahresfaktoren!$B$8:$E$25,3,FALSE)</f>
        <v>37.799999999999997</v>
      </c>
      <c r="M173" s="117">
        <f>Stundensatz_Unterhalt!$S$76</f>
        <v>0</v>
      </c>
      <c r="N173" s="109">
        <f>VLOOKUP(I173,Leistungswerte!$C$25:$X$47,13,FALSE)</f>
        <v>0</v>
      </c>
      <c r="O173" s="118">
        <f t="shared" si="144"/>
        <v>1799.6579999999999</v>
      </c>
      <c r="P173" s="119" t="e">
        <f t="shared" si="145"/>
        <v>#DIV/0!</v>
      </c>
      <c r="Q173" s="119" t="e">
        <f t="shared" si="146"/>
        <v>#DIV/0!</v>
      </c>
      <c r="R173" s="120" t="e">
        <f t="shared" si="147"/>
        <v>#DIV/0!</v>
      </c>
      <c r="S173" s="140" t="e">
        <f t="shared" si="148"/>
        <v>#DIV/0!</v>
      </c>
      <c r="T173" s="139"/>
      <c r="U173" s="116"/>
      <c r="V173" s="122"/>
      <c r="W173" s="115"/>
      <c r="X173" s="118"/>
      <c r="Y173" s="119"/>
      <c r="Z173" s="119"/>
      <c r="AA173" s="120"/>
      <c r="AB173" s="140"/>
      <c r="AC173" s="192" t="e">
        <f t="shared" si="143"/>
        <v>#DIV/0!</v>
      </c>
      <c r="AD173" s="557"/>
      <c r="AE173" s="558"/>
    </row>
    <row r="174" spans="2:31" s="24" customFormat="1" ht="18.75" customHeight="1" x14ac:dyDescent="0.2">
      <c r="B174" s="168"/>
      <c r="C174" s="151" t="s">
        <v>702</v>
      </c>
      <c r="D174" s="151" t="s">
        <v>520</v>
      </c>
      <c r="E174" s="152" t="s">
        <v>705</v>
      </c>
      <c r="F174" s="153" t="s">
        <v>706</v>
      </c>
      <c r="G174" s="154" t="s">
        <v>613</v>
      </c>
      <c r="H174" s="188">
        <v>64.86</v>
      </c>
      <c r="I174" s="156" t="s">
        <v>63</v>
      </c>
      <c r="J174" s="208" t="str">
        <f>VLOOKUP(I174,Leistungswerte!$C$25:$AB$47,4,FALSE)</f>
        <v>Fachräume (Chemie-, Biologie- und Phyiskräume, Kunst- und Musikräume)</v>
      </c>
      <c r="K174" s="157" t="s">
        <v>129</v>
      </c>
      <c r="L174" s="116">
        <f>VLOOKUP(K174,Jahresfaktoren!$B$8:$E$25,3,FALSE)</f>
        <v>94.5</v>
      </c>
      <c r="M174" s="117">
        <f>Stundensatz_Unterhalt!$S$76</f>
        <v>0</v>
      </c>
      <c r="N174" s="109">
        <f>VLOOKUP(I174,Leistungswerte!$C$25:$X$47,13,FALSE)</f>
        <v>0</v>
      </c>
      <c r="O174" s="118">
        <f t="shared" si="144"/>
        <v>6129.2699999999995</v>
      </c>
      <c r="P174" s="119" t="e">
        <f t="shared" si="145"/>
        <v>#DIV/0!</v>
      </c>
      <c r="Q174" s="119" t="e">
        <f t="shared" si="146"/>
        <v>#DIV/0!</v>
      </c>
      <c r="R174" s="120" t="e">
        <f t="shared" si="147"/>
        <v>#DIV/0!</v>
      </c>
      <c r="S174" s="140" t="e">
        <f t="shared" si="148"/>
        <v>#DIV/0!</v>
      </c>
      <c r="T174" s="139" t="s">
        <v>129</v>
      </c>
      <c r="U174" s="116">
        <f>VLOOKUP(T174,Jahresfaktoren!$B$8:$E$25,3,FALSE)</f>
        <v>94.5</v>
      </c>
      <c r="V174" s="117">
        <f>Stundensatz_Unterhalt!$S$76</f>
        <v>0</v>
      </c>
      <c r="W174" s="109">
        <f>VLOOKUP(I174,Leistungswerte!$C$25:$AM$43,28,FALSE)</f>
        <v>0</v>
      </c>
      <c r="X174" s="118">
        <f t="shared" ref="X174:X178" si="159">H174*U174</f>
        <v>6129.2699999999995</v>
      </c>
      <c r="Y174" s="119" t="e">
        <f t="shared" ref="Y174:Y178" si="160">X174/W174</f>
        <v>#DIV/0!</v>
      </c>
      <c r="Z174" s="119" t="e">
        <f t="shared" ref="Z174:Z178" si="161">Y174/U174</f>
        <v>#DIV/0!</v>
      </c>
      <c r="AA174" s="120" t="e">
        <f t="shared" ref="AA174:AA178" si="162">IF(Y174=0,0,Y174*V174)</f>
        <v>#DIV/0!</v>
      </c>
      <c r="AB174" s="140" t="e">
        <f t="shared" ref="AB174:AB178" si="163">IF(Y174=0,0,AA174/U174)</f>
        <v>#DIV/0!</v>
      </c>
      <c r="AC174" s="192" t="e">
        <f t="shared" si="143"/>
        <v>#DIV/0!</v>
      </c>
      <c r="AD174" s="557"/>
      <c r="AE174" s="558"/>
    </row>
    <row r="175" spans="2:31" s="24" customFormat="1" ht="18.75" customHeight="1" x14ac:dyDescent="0.2">
      <c r="B175" s="168"/>
      <c r="C175" s="151" t="s">
        <v>702</v>
      </c>
      <c r="D175" s="151" t="s">
        <v>520</v>
      </c>
      <c r="E175" s="152" t="s">
        <v>707</v>
      </c>
      <c r="F175" s="153" t="s">
        <v>272</v>
      </c>
      <c r="G175" s="154" t="s">
        <v>613</v>
      </c>
      <c r="H175" s="188">
        <v>64.86</v>
      </c>
      <c r="I175" s="156" t="s">
        <v>60</v>
      </c>
      <c r="J175" s="208" t="str">
        <f>VLOOKUP(I175,Leistungswerte!$C$25:$AB$47,4,FALSE)</f>
        <v>Unterrichtsräume</v>
      </c>
      <c r="K175" s="157" t="s">
        <v>129</v>
      </c>
      <c r="L175" s="116">
        <f>VLOOKUP(K175,Jahresfaktoren!$B$8:$E$25,3,FALSE)</f>
        <v>94.5</v>
      </c>
      <c r="M175" s="117">
        <f>Stundensatz_Unterhalt!$S$76</f>
        <v>0</v>
      </c>
      <c r="N175" s="109">
        <f>VLOOKUP(I175,Leistungswerte!$C$25:$X$47,13,FALSE)</f>
        <v>0</v>
      </c>
      <c r="O175" s="118">
        <f t="shared" si="144"/>
        <v>6129.2699999999995</v>
      </c>
      <c r="P175" s="119" t="e">
        <f t="shared" si="145"/>
        <v>#DIV/0!</v>
      </c>
      <c r="Q175" s="119" t="e">
        <f t="shared" si="146"/>
        <v>#DIV/0!</v>
      </c>
      <c r="R175" s="120" t="e">
        <f t="shared" si="147"/>
        <v>#DIV/0!</v>
      </c>
      <c r="S175" s="140" t="e">
        <f t="shared" si="148"/>
        <v>#DIV/0!</v>
      </c>
      <c r="T175" s="139" t="s">
        <v>129</v>
      </c>
      <c r="U175" s="116">
        <f>VLOOKUP(T175,Jahresfaktoren!$B$8:$E$25,3,FALSE)</f>
        <v>94.5</v>
      </c>
      <c r="V175" s="117">
        <f>Stundensatz_Unterhalt!$S$76</f>
        <v>0</v>
      </c>
      <c r="W175" s="109">
        <f>VLOOKUP(I175,Leistungswerte!$C$25:$AM$43,28,FALSE)</f>
        <v>0</v>
      </c>
      <c r="X175" s="118">
        <f t="shared" si="159"/>
        <v>6129.2699999999995</v>
      </c>
      <c r="Y175" s="119" t="e">
        <f t="shared" si="160"/>
        <v>#DIV/0!</v>
      </c>
      <c r="Z175" s="119" t="e">
        <f t="shared" si="161"/>
        <v>#DIV/0!</v>
      </c>
      <c r="AA175" s="120" t="e">
        <f t="shared" si="162"/>
        <v>#DIV/0!</v>
      </c>
      <c r="AB175" s="140" t="e">
        <f t="shared" si="163"/>
        <v>#DIV/0!</v>
      </c>
      <c r="AC175" s="192" t="e">
        <f t="shared" si="143"/>
        <v>#DIV/0!</v>
      </c>
      <c r="AD175" s="557"/>
      <c r="AE175" s="558"/>
    </row>
    <row r="176" spans="2:31" s="24" customFormat="1" ht="18.75" customHeight="1" x14ac:dyDescent="0.2">
      <c r="B176" s="168"/>
      <c r="C176" s="151" t="s">
        <v>702</v>
      </c>
      <c r="D176" s="151" t="s">
        <v>520</v>
      </c>
      <c r="E176" s="152" t="s">
        <v>708</v>
      </c>
      <c r="F176" s="153" t="s">
        <v>272</v>
      </c>
      <c r="G176" s="154" t="s">
        <v>613</v>
      </c>
      <c r="H176" s="188">
        <v>56.58</v>
      </c>
      <c r="I176" s="156" t="s">
        <v>60</v>
      </c>
      <c r="J176" s="208" t="str">
        <f>VLOOKUP(I176,Leistungswerte!$C$25:$AB$47,4,FALSE)</f>
        <v>Unterrichtsräume</v>
      </c>
      <c r="K176" s="157" t="s">
        <v>129</v>
      </c>
      <c r="L176" s="116">
        <f>VLOOKUP(K176,Jahresfaktoren!$B$8:$E$25,3,FALSE)</f>
        <v>94.5</v>
      </c>
      <c r="M176" s="117">
        <f>Stundensatz_Unterhalt!$S$76</f>
        <v>0</v>
      </c>
      <c r="N176" s="109">
        <f>VLOOKUP(I176,Leistungswerte!$C$25:$X$47,13,FALSE)</f>
        <v>0</v>
      </c>
      <c r="O176" s="118">
        <f t="shared" si="144"/>
        <v>5346.8099999999995</v>
      </c>
      <c r="P176" s="119" t="e">
        <f t="shared" si="145"/>
        <v>#DIV/0!</v>
      </c>
      <c r="Q176" s="119" t="e">
        <f t="shared" si="146"/>
        <v>#DIV/0!</v>
      </c>
      <c r="R176" s="120" t="e">
        <f t="shared" si="147"/>
        <v>#DIV/0!</v>
      </c>
      <c r="S176" s="140" t="e">
        <f t="shared" si="148"/>
        <v>#DIV/0!</v>
      </c>
      <c r="T176" s="139" t="s">
        <v>129</v>
      </c>
      <c r="U176" s="116">
        <f>VLOOKUP(T176,Jahresfaktoren!$B$8:$E$25,3,FALSE)</f>
        <v>94.5</v>
      </c>
      <c r="V176" s="117">
        <f>Stundensatz_Unterhalt!$S$76</f>
        <v>0</v>
      </c>
      <c r="W176" s="109">
        <f>VLOOKUP(I176,Leistungswerte!$C$25:$AM$43,28,FALSE)</f>
        <v>0</v>
      </c>
      <c r="X176" s="118">
        <f t="shared" si="159"/>
        <v>5346.8099999999995</v>
      </c>
      <c r="Y176" s="119" t="e">
        <f t="shared" si="160"/>
        <v>#DIV/0!</v>
      </c>
      <c r="Z176" s="119" t="e">
        <f t="shared" si="161"/>
        <v>#DIV/0!</v>
      </c>
      <c r="AA176" s="120" t="e">
        <f t="shared" si="162"/>
        <v>#DIV/0!</v>
      </c>
      <c r="AB176" s="140" t="e">
        <f t="shared" si="163"/>
        <v>#DIV/0!</v>
      </c>
      <c r="AC176" s="192" t="e">
        <f t="shared" si="143"/>
        <v>#DIV/0!</v>
      </c>
      <c r="AD176" s="557"/>
      <c r="AE176" s="558"/>
    </row>
    <row r="177" spans="2:31" s="24" customFormat="1" ht="18.75" customHeight="1" x14ac:dyDescent="0.2">
      <c r="B177" s="168"/>
      <c r="C177" s="151" t="s">
        <v>702</v>
      </c>
      <c r="D177" s="151" t="s">
        <v>520</v>
      </c>
      <c r="E177" s="152" t="s">
        <v>709</v>
      </c>
      <c r="F177" s="153" t="s">
        <v>272</v>
      </c>
      <c r="G177" s="154" t="s">
        <v>613</v>
      </c>
      <c r="H177" s="188">
        <v>56.58</v>
      </c>
      <c r="I177" s="156" t="s">
        <v>60</v>
      </c>
      <c r="J177" s="208" t="str">
        <f>VLOOKUP(I177,Leistungswerte!$C$25:$AB$47,4,FALSE)</f>
        <v>Unterrichtsräume</v>
      </c>
      <c r="K177" s="157" t="s">
        <v>129</v>
      </c>
      <c r="L177" s="116">
        <f>VLOOKUP(K177,Jahresfaktoren!$B$8:$E$25,3,FALSE)</f>
        <v>94.5</v>
      </c>
      <c r="M177" s="117">
        <f>Stundensatz_Unterhalt!$S$76</f>
        <v>0</v>
      </c>
      <c r="N177" s="109">
        <f>VLOOKUP(I177,Leistungswerte!$C$25:$X$47,13,FALSE)</f>
        <v>0</v>
      </c>
      <c r="O177" s="118">
        <f t="shared" si="144"/>
        <v>5346.8099999999995</v>
      </c>
      <c r="P177" s="119" t="e">
        <f t="shared" si="145"/>
        <v>#DIV/0!</v>
      </c>
      <c r="Q177" s="119" t="e">
        <f t="shared" si="146"/>
        <v>#DIV/0!</v>
      </c>
      <c r="R177" s="120" t="e">
        <f t="shared" si="147"/>
        <v>#DIV/0!</v>
      </c>
      <c r="S177" s="140" t="e">
        <f t="shared" si="148"/>
        <v>#DIV/0!</v>
      </c>
      <c r="T177" s="139" t="s">
        <v>129</v>
      </c>
      <c r="U177" s="116">
        <f>VLOOKUP(T177,Jahresfaktoren!$B$8:$E$25,3,FALSE)</f>
        <v>94.5</v>
      </c>
      <c r="V177" s="117">
        <f>Stundensatz_Unterhalt!$S$76</f>
        <v>0</v>
      </c>
      <c r="W177" s="109">
        <f>VLOOKUP(I177,Leistungswerte!$C$25:$AM$43,28,FALSE)</f>
        <v>0</v>
      </c>
      <c r="X177" s="118">
        <f t="shared" si="159"/>
        <v>5346.8099999999995</v>
      </c>
      <c r="Y177" s="119" t="e">
        <f t="shared" si="160"/>
        <v>#DIV/0!</v>
      </c>
      <c r="Z177" s="119" t="e">
        <f t="shared" si="161"/>
        <v>#DIV/0!</v>
      </c>
      <c r="AA177" s="120" t="e">
        <f t="shared" si="162"/>
        <v>#DIV/0!</v>
      </c>
      <c r="AB177" s="140" t="e">
        <f t="shared" si="163"/>
        <v>#DIV/0!</v>
      </c>
      <c r="AC177" s="192" t="e">
        <f t="shared" si="143"/>
        <v>#DIV/0!</v>
      </c>
      <c r="AD177" s="557"/>
      <c r="AE177" s="558"/>
    </row>
    <row r="178" spans="2:31" s="24" customFormat="1" ht="18.75" customHeight="1" x14ac:dyDescent="0.2">
      <c r="B178" s="168"/>
      <c r="C178" s="151" t="s">
        <v>702</v>
      </c>
      <c r="D178" s="151" t="s">
        <v>520</v>
      </c>
      <c r="E178" s="152" t="s">
        <v>710</v>
      </c>
      <c r="F178" s="153" t="s">
        <v>272</v>
      </c>
      <c r="G178" s="154" t="s">
        <v>613</v>
      </c>
      <c r="H178" s="188">
        <v>56.58</v>
      </c>
      <c r="I178" s="156" t="s">
        <v>60</v>
      </c>
      <c r="J178" s="208" t="str">
        <f>VLOOKUP(I178,Leistungswerte!$C$25:$AB$47,4,FALSE)</f>
        <v>Unterrichtsräume</v>
      </c>
      <c r="K178" s="157" t="s">
        <v>129</v>
      </c>
      <c r="L178" s="116">
        <f>VLOOKUP(K178,Jahresfaktoren!$B$8:$E$25,3,FALSE)</f>
        <v>94.5</v>
      </c>
      <c r="M178" s="117">
        <f>Stundensatz_Unterhalt!$S$76</f>
        <v>0</v>
      </c>
      <c r="N178" s="109">
        <f>VLOOKUP(I178,Leistungswerte!$C$25:$X$47,13,FALSE)</f>
        <v>0</v>
      </c>
      <c r="O178" s="118">
        <f t="shared" si="144"/>
        <v>5346.8099999999995</v>
      </c>
      <c r="P178" s="119" t="e">
        <f t="shared" si="145"/>
        <v>#DIV/0!</v>
      </c>
      <c r="Q178" s="119" t="e">
        <f t="shared" si="146"/>
        <v>#DIV/0!</v>
      </c>
      <c r="R178" s="120" t="e">
        <f t="shared" si="147"/>
        <v>#DIV/0!</v>
      </c>
      <c r="S178" s="140" t="e">
        <f t="shared" si="148"/>
        <v>#DIV/0!</v>
      </c>
      <c r="T178" s="139" t="s">
        <v>129</v>
      </c>
      <c r="U178" s="116">
        <f>VLOOKUP(T178,Jahresfaktoren!$B$8:$E$25,3,FALSE)</f>
        <v>94.5</v>
      </c>
      <c r="V178" s="117">
        <f>Stundensatz_Unterhalt!$S$76</f>
        <v>0</v>
      </c>
      <c r="W178" s="109">
        <f>VLOOKUP(I178,Leistungswerte!$C$25:$AM$43,28,FALSE)</f>
        <v>0</v>
      </c>
      <c r="X178" s="118">
        <f t="shared" si="159"/>
        <v>5346.8099999999995</v>
      </c>
      <c r="Y178" s="119" t="e">
        <f t="shared" si="160"/>
        <v>#DIV/0!</v>
      </c>
      <c r="Z178" s="119" t="e">
        <f t="shared" si="161"/>
        <v>#DIV/0!</v>
      </c>
      <c r="AA178" s="120" t="e">
        <f t="shared" si="162"/>
        <v>#DIV/0!</v>
      </c>
      <c r="AB178" s="140" t="e">
        <f t="shared" si="163"/>
        <v>#DIV/0!</v>
      </c>
      <c r="AC178" s="192" t="e">
        <f t="shared" si="143"/>
        <v>#DIV/0!</v>
      </c>
      <c r="AD178" s="557"/>
      <c r="AE178" s="558"/>
    </row>
    <row r="179" spans="2:31" s="24" customFormat="1" ht="18.75" customHeight="1" x14ac:dyDescent="0.2">
      <c r="B179" s="168"/>
      <c r="C179" s="151" t="s">
        <v>702</v>
      </c>
      <c r="D179" s="151" t="s">
        <v>520</v>
      </c>
      <c r="E179" s="152"/>
      <c r="F179" s="153" t="s">
        <v>711</v>
      </c>
      <c r="G179" s="154" t="s">
        <v>276</v>
      </c>
      <c r="H179" s="188">
        <v>1.51</v>
      </c>
      <c r="I179" s="156" t="s">
        <v>88</v>
      </c>
      <c r="J179" s="208" t="str">
        <f>VLOOKUP(I179,Leistungswerte!$C$25:$AB$47,4,FALSE)</f>
        <v>Sanitärbereiche (Toiletten, Umkleideräume, Waschräume, Duschen)</v>
      </c>
      <c r="K179" s="157" t="s">
        <v>101</v>
      </c>
      <c r="L179" s="116">
        <f>VLOOKUP(K179,Jahresfaktoren!$B$8:$E$25,3,FALSE)</f>
        <v>189</v>
      </c>
      <c r="M179" s="117">
        <f>Stundensatz_Unterhalt!$S$76</f>
        <v>0</v>
      </c>
      <c r="N179" s="109">
        <f>VLOOKUP(I179,Leistungswerte!$C$25:$X$47,13,FALSE)</f>
        <v>0</v>
      </c>
      <c r="O179" s="118">
        <f t="shared" si="144"/>
        <v>285.39</v>
      </c>
      <c r="P179" s="119" t="e">
        <f t="shared" si="145"/>
        <v>#DIV/0!</v>
      </c>
      <c r="Q179" s="119" t="e">
        <f t="shared" si="146"/>
        <v>#DIV/0!</v>
      </c>
      <c r="R179" s="120" t="e">
        <f t="shared" si="147"/>
        <v>#DIV/0!</v>
      </c>
      <c r="S179" s="140" t="e">
        <f t="shared" si="148"/>
        <v>#DIV/0!</v>
      </c>
      <c r="T179" s="139"/>
      <c r="U179" s="116"/>
      <c r="V179" s="122"/>
      <c r="W179" s="115"/>
      <c r="X179" s="118"/>
      <c r="Y179" s="119"/>
      <c r="Z179" s="119"/>
      <c r="AA179" s="120"/>
      <c r="AB179" s="140"/>
      <c r="AC179" s="192" t="e">
        <f t="shared" si="143"/>
        <v>#DIV/0!</v>
      </c>
      <c r="AD179" s="557"/>
      <c r="AE179" s="558"/>
    </row>
    <row r="180" spans="2:31" s="24" customFormat="1" ht="18.75" customHeight="1" x14ac:dyDescent="0.2">
      <c r="B180" s="168"/>
      <c r="C180" s="151" t="s">
        <v>702</v>
      </c>
      <c r="D180" s="151" t="s">
        <v>520</v>
      </c>
      <c r="E180" s="152"/>
      <c r="F180" s="153" t="s">
        <v>712</v>
      </c>
      <c r="G180" s="154" t="s">
        <v>276</v>
      </c>
      <c r="H180" s="188">
        <v>1.2</v>
      </c>
      <c r="I180" s="156" t="s">
        <v>88</v>
      </c>
      <c r="J180" s="208" t="str">
        <f>VLOOKUP(I180,Leistungswerte!$C$25:$AB$47,4,FALSE)</f>
        <v>Sanitärbereiche (Toiletten, Umkleideräume, Waschräume, Duschen)</v>
      </c>
      <c r="K180" s="157" t="s">
        <v>101</v>
      </c>
      <c r="L180" s="116">
        <f>VLOOKUP(K180,Jahresfaktoren!$B$8:$E$25,3,FALSE)</f>
        <v>189</v>
      </c>
      <c r="M180" s="117">
        <f>Stundensatz_Unterhalt!$S$76</f>
        <v>0</v>
      </c>
      <c r="N180" s="109">
        <f>VLOOKUP(I180,Leistungswerte!$C$25:$X$47,13,FALSE)</f>
        <v>0</v>
      </c>
      <c r="O180" s="118">
        <f t="shared" si="144"/>
        <v>226.79999999999998</v>
      </c>
      <c r="P180" s="119" t="e">
        <f t="shared" si="145"/>
        <v>#DIV/0!</v>
      </c>
      <c r="Q180" s="119" t="e">
        <f t="shared" si="146"/>
        <v>#DIV/0!</v>
      </c>
      <c r="R180" s="120" t="e">
        <f t="shared" si="147"/>
        <v>#DIV/0!</v>
      </c>
      <c r="S180" s="140" t="e">
        <f t="shared" si="148"/>
        <v>#DIV/0!</v>
      </c>
      <c r="T180" s="139"/>
      <c r="U180" s="116"/>
      <c r="V180" s="122"/>
      <c r="W180" s="115"/>
      <c r="X180" s="118"/>
      <c r="Y180" s="119"/>
      <c r="Z180" s="119"/>
      <c r="AA180" s="120"/>
      <c r="AB180" s="140"/>
      <c r="AC180" s="192" t="e">
        <f t="shared" si="143"/>
        <v>#DIV/0!</v>
      </c>
      <c r="AD180" s="557"/>
      <c r="AE180" s="558"/>
    </row>
    <row r="181" spans="2:31" s="24" customFormat="1" ht="18.75" customHeight="1" x14ac:dyDescent="0.2">
      <c r="B181" s="168"/>
      <c r="C181" s="151" t="s">
        <v>702</v>
      </c>
      <c r="D181" s="151" t="s">
        <v>520</v>
      </c>
      <c r="E181" s="152"/>
      <c r="F181" s="153" t="s">
        <v>713</v>
      </c>
      <c r="G181" s="154" t="s">
        <v>276</v>
      </c>
      <c r="H181" s="188">
        <v>1.51</v>
      </c>
      <c r="I181" s="156" t="s">
        <v>88</v>
      </c>
      <c r="J181" s="208" t="str">
        <f>VLOOKUP(I181,Leistungswerte!$C$25:$AB$47,4,FALSE)</f>
        <v>Sanitärbereiche (Toiletten, Umkleideräume, Waschräume, Duschen)</v>
      </c>
      <c r="K181" s="157" t="s">
        <v>101</v>
      </c>
      <c r="L181" s="116">
        <f>VLOOKUP(K181,Jahresfaktoren!$B$8:$E$25,3,FALSE)</f>
        <v>189</v>
      </c>
      <c r="M181" s="117">
        <f>Stundensatz_Unterhalt!$S$76</f>
        <v>0</v>
      </c>
      <c r="N181" s="109">
        <f>VLOOKUP(I181,Leistungswerte!$C$25:$X$47,13,FALSE)</f>
        <v>0</v>
      </c>
      <c r="O181" s="118">
        <f t="shared" si="144"/>
        <v>285.39</v>
      </c>
      <c r="P181" s="119" t="e">
        <f t="shared" si="145"/>
        <v>#DIV/0!</v>
      </c>
      <c r="Q181" s="119" t="e">
        <f t="shared" si="146"/>
        <v>#DIV/0!</v>
      </c>
      <c r="R181" s="120" t="e">
        <f t="shared" si="147"/>
        <v>#DIV/0!</v>
      </c>
      <c r="S181" s="140" t="e">
        <f t="shared" si="148"/>
        <v>#DIV/0!</v>
      </c>
      <c r="T181" s="139"/>
      <c r="U181" s="116"/>
      <c r="V181" s="122"/>
      <c r="W181" s="115"/>
      <c r="X181" s="118"/>
      <c r="Y181" s="119"/>
      <c r="Z181" s="119"/>
      <c r="AA181" s="120"/>
      <c r="AB181" s="140"/>
      <c r="AC181" s="192" t="e">
        <f t="shared" si="143"/>
        <v>#DIV/0!</v>
      </c>
      <c r="AD181" s="557"/>
      <c r="AE181" s="558"/>
    </row>
    <row r="182" spans="2:31" s="24" customFormat="1" ht="18.75" customHeight="1" x14ac:dyDescent="0.2">
      <c r="B182" s="168"/>
      <c r="C182" s="151" t="s">
        <v>702</v>
      </c>
      <c r="D182" s="151" t="s">
        <v>520</v>
      </c>
      <c r="E182" s="152"/>
      <c r="F182" s="153" t="s">
        <v>714</v>
      </c>
      <c r="G182" s="154" t="s">
        <v>276</v>
      </c>
      <c r="H182" s="188">
        <v>1.2</v>
      </c>
      <c r="I182" s="156" t="s">
        <v>88</v>
      </c>
      <c r="J182" s="208" t="str">
        <f>VLOOKUP(I182,Leistungswerte!$C$25:$AB$47,4,FALSE)</f>
        <v>Sanitärbereiche (Toiletten, Umkleideräume, Waschräume, Duschen)</v>
      </c>
      <c r="K182" s="157" t="s">
        <v>101</v>
      </c>
      <c r="L182" s="116">
        <f>VLOOKUP(K182,Jahresfaktoren!$B$8:$E$25,3,FALSE)</f>
        <v>189</v>
      </c>
      <c r="M182" s="117">
        <f>Stundensatz_Unterhalt!$S$76</f>
        <v>0</v>
      </c>
      <c r="N182" s="109">
        <f>VLOOKUP(I182,Leistungswerte!$C$25:$X$47,13,FALSE)</f>
        <v>0</v>
      </c>
      <c r="O182" s="118">
        <f t="shared" si="144"/>
        <v>226.79999999999998</v>
      </c>
      <c r="P182" s="119" t="e">
        <f t="shared" si="145"/>
        <v>#DIV/0!</v>
      </c>
      <c r="Q182" s="119" t="e">
        <f t="shared" si="146"/>
        <v>#DIV/0!</v>
      </c>
      <c r="R182" s="120" t="e">
        <f t="shared" si="147"/>
        <v>#DIV/0!</v>
      </c>
      <c r="S182" s="140" t="e">
        <f t="shared" si="148"/>
        <v>#DIV/0!</v>
      </c>
      <c r="T182" s="139"/>
      <c r="U182" s="116"/>
      <c r="V182" s="122"/>
      <c r="W182" s="115"/>
      <c r="X182" s="118"/>
      <c r="Y182" s="119"/>
      <c r="Z182" s="119"/>
      <c r="AA182" s="120"/>
      <c r="AB182" s="140"/>
      <c r="AC182" s="192" t="e">
        <f t="shared" si="143"/>
        <v>#DIV/0!</v>
      </c>
      <c r="AD182" s="557"/>
      <c r="AE182" s="558"/>
    </row>
    <row r="183" spans="2:31" s="24" customFormat="1" ht="18.75" customHeight="1" x14ac:dyDescent="0.2">
      <c r="B183" s="168"/>
      <c r="C183" s="151" t="s">
        <v>702</v>
      </c>
      <c r="D183" s="151" t="s">
        <v>329</v>
      </c>
      <c r="E183" s="152"/>
      <c r="F183" s="153" t="s">
        <v>715</v>
      </c>
      <c r="G183" s="154" t="s">
        <v>276</v>
      </c>
      <c r="H183" s="188">
        <v>20.6</v>
      </c>
      <c r="I183" s="156" t="s">
        <v>80</v>
      </c>
      <c r="J183" s="208" t="str">
        <f>VLOOKUP(I183,Leistungswerte!$C$25:$AB$47,4,FALSE)</f>
        <v>Treppenhäuser
EG einschließlich Treppenabsätze bis 1. OG</v>
      </c>
      <c r="K183" s="157" t="s">
        <v>101</v>
      </c>
      <c r="L183" s="116">
        <f>VLOOKUP(K183,Jahresfaktoren!$B$8:$E$25,3,FALSE)</f>
        <v>189</v>
      </c>
      <c r="M183" s="117">
        <f>Stundensatz_Unterhalt!$S$76</f>
        <v>0</v>
      </c>
      <c r="N183" s="109">
        <f>VLOOKUP(I183,Leistungswerte!$C$25:$X$47,13,FALSE)</f>
        <v>0</v>
      </c>
      <c r="O183" s="118">
        <f t="shared" si="144"/>
        <v>3893.4</v>
      </c>
      <c r="P183" s="119" t="e">
        <f t="shared" si="145"/>
        <v>#DIV/0!</v>
      </c>
      <c r="Q183" s="119" t="e">
        <f t="shared" si="146"/>
        <v>#DIV/0!</v>
      </c>
      <c r="R183" s="120" t="e">
        <f t="shared" si="147"/>
        <v>#DIV/0!</v>
      </c>
      <c r="S183" s="140" t="e">
        <f t="shared" si="148"/>
        <v>#DIV/0!</v>
      </c>
      <c r="T183" s="139"/>
      <c r="U183" s="116"/>
      <c r="V183" s="122"/>
      <c r="W183" s="115"/>
      <c r="X183" s="118"/>
      <c r="Y183" s="119"/>
      <c r="Z183" s="119"/>
      <c r="AA183" s="120"/>
      <c r="AB183" s="140"/>
      <c r="AC183" s="192" t="e">
        <f t="shared" si="143"/>
        <v>#DIV/0!</v>
      </c>
      <c r="AD183" s="557"/>
      <c r="AE183" s="558"/>
    </row>
    <row r="184" spans="2:31" s="24" customFormat="1" ht="18.75" customHeight="1" x14ac:dyDescent="0.2">
      <c r="B184" s="168"/>
      <c r="C184" s="151" t="s">
        <v>702</v>
      </c>
      <c r="D184" s="151" t="s">
        <v>333</v>
      </c>
      <c r="E184" s="152"/>
      <c r="F184" s="153" t="s">
        <v>715</v>
      </c>
      <c r="G184" s="154" t="s">
        <v>276</v>
      </c>
      <c r="H184" s="188">
        <v>24.95</v>
      </c>
      <c r="I184" s="156" t="s">
        <v>82</v>
      </c>
      <c r="J184" s="208" t="str">
        <f>VLOOKUP(I184,Leistungswerte!$C$25:$AB$47,4,FALSE)</f>
        <v>Treppenhäuser
ab 1. OG und UG</v>
      </c>
      <c r="K184" s="157" t="s">
        <v>101</v>
      </c>
      <c r="L184" s="116">
        <f>VLOOKUP(K184,Jahresfaktoren!$B$8:$E$25,3,FALSE)</f>
        <v>189</v>
      </c>
      <c r="M184" s="117">
        <f>Stundensatz_Unterhalt!$S$76</f>
        <v>0</v>
      </c>
      <c r="N184" s="109">
        <f>VLOOKUP(I184,Leistungswerte!$C$25:$X$47,13,FALSE)</f>
        <v>0</v>
      </c>
      <c r="O184" s="118">
        <f t="shared" si="144"/>
        <v>4715.55</v>
      </c>
      <c r="P184" s="119" t="e">
        <f t="shared" si="145"/>
        <v>#DIV/0!</v>
      </c>
      <c r="Q184" s="119" t="e">
        <f t="shared" si="146"/>
        <v>#DIV/0!</v>
      </c>
      <c r="R184" s="120" t="e">
        <f t="shared" si="147"/>
        <v>#DIV/0!</v>
      </c>
      <c r="S184" s="140" t="e">
        <f t="shared" si="148"/>
        <v>#DIV/0!</v>
      </c>
      <c r="T184" s="139"/>
      <c r="U184" s="116"/>
      <c r="V184" s="122"/>
      <c r="W184" s="115"/>
      <c r="X184" s="118"/>
      <c r="Y184" s="119"/>
      <c r="Z184" s="119"/>
      <c r="AA184" s="120"/>
      <c r="AB184" s="140"/>
      <c r="AC184" s="192" t="e">
        <f t="shared" si="143"/>
        <v>#DIV/0!</v>
      </c>
      <c r="AD184" s="557"/>
      <c r="AE184" s="558"/>
    </row>
    <row r="185" spans="2:31" s="24" customFormat="1" ht="18.75" customHeight="1" x14ac:dyDescent="0.2">
      <c r="B185" s="168"/>
      <c r="C185" s="151" t="s">
        <v>702</v>
      </c>
      <c r="D185" s="151" t="s">
        <v>716</v>
      </c>
      <c r="E185" s="152"/>
      <c r="F185" s="153" t="s">
        <v>715</v>
      </c>
      <c r="G185" s="154" t="s">
        <v>276</v>
      </c>
      <c r="H185" s="188">
        <v>32.979999999999997</v>
      </c>
      <c r="I185" s="156" t="s">
        <v>82</v>
      </c>
      <c r="J185" s="208" t="str">
        <f>VLOOKUP(I185,Leistungswerte!$C$25:$AB$47,4,FALSE)</f>
        <v>Treppenhäuser
ab 1. OG und UG</v>
      </c>
      <c r="K185" s="157" t="s">
        <v>101</v>
      </c>
      <c r="L185" s="116">
        <f>VLOOKUP(K185,Jahresfaktoren!$B$8:$E$25,3,FALSE)</f>
        <v>189</v>
      </c>
      <c r="M185" s="117">
        <f>Stundensatz_Unterhalt!$S$76</f>
        <v>0</v>
      </c>
      <c r="N185" s="109">
        <f>VLOOKUP(I185,Leistungswerte!$C$25:$X$47,13,FALSE)</f>
        <v>0</v>
      </c>
      <c r="O185" s="118">
        <f t="shared" si="144"/>
        <v>6233.2199999999993</v>
      </c>
      <c r="P185" s="119" t="e">
        <f t="shared" si="145"/>
        <v>#DIV/0!</v>
      </c>
      <c r="Q185" s="119" t="e">
        <f t="shared" si="146"/>
        <v>#DIV/0!</v>
      </c>
      <c r="R185" s="120" t="e">
        <f t="shared" si="147"/>
        <v>#DIV/0!</v>
      </c>
      <c r="S185" s="140" t="e">
        <f t="shared" si="148"/>
        <v>#DIV/0!</v>
      </c>
      <c r="T185" s="139"/>
      <c r="U185" s="116"/>
      <c r="V185" s="122"/>
      <c r="W185" s="115"/>
      <c r="X185" s="118"/>
      <c r="Y185" s="119"/>
      <c r="Z185" s="119"/>
      <c r="AA185" s="120"/>
      <c r="AB185" s="140"/>
      <c r="AC185" s="192" t="e">
        <f t="shared" si="143"/>
        <v>#DIV/0!</v>
      </c>
      <c r="AD185" s="557"/>
      <c r="AE185" s="558"/>
    </row>
    <row r="186" spans="2:31" s="24" customFormat="1" ht="18.75" customHeight="1" x14ac:dyDescent="0.2">
      <c r="B186" s="168"/>
      <c r="C186" s="151" t="s">
        <v>610</v>
      </c>
      <c r="D186" s="151" t="s">
        <v>329</v>
      </c>
      <c r="E186" s="152"/>
      <c r="F186" s="153" t="s">
        <v>717</v>
      </c>
      <c r="G186" s="154" t="s">
        <v>276</v>
      </c>
      <c r="H186" s="188">
        <v>20.39</v>
      </c>
      <c r="I186" s="156" t="s">
        <v>82</v>
      </c>
      <c r="J186" s="208" t="str">
        <f>VLOOKUP(I186,Leistungswerte!$C$25:$AB$47,4,FALSE)</f>
        <v>Treppenhäuser
ab 1. OG und UG</v>
      </c>
      <c r="K186" s="157" t="s">
        <v>101</v>
      </c>
      <c r="L186" s="116">
        <f>VLOOKUP(K186,Jahresfaktoren!$B$8:$E$25,3,FALSE)</f>
        <v>189</v>
      </c>
      <c r="M186" s="117">
        <f>Stundensatz_Unterhalt!$S$76</f>
        <v>0</v>
      </c>
      <c r="N186" s="109">
        <f>VLOOKUP(I186,Leistungswerte!$C$25:$X$47,13,FALSE)</f>
        <v>0</v>
      </c>
      <c r="O186" s="118">
        <f t="shared" si="144"/>
        <v>3853.71</v>
      </c>
      <c r="P186" s="119" t="e">
        <f t="shared" si="145"/>
        <v>#DIV/0!</v>
      </c>
      <c r="Q186" s="119" t="e">
        <f t="shared" si="146"/>
        <v>#DIV/0!</v>
      </c>
      <c r="R186" s="120" t="e">
        <f t="shared" si="147"/>
        <v>#DIV/0!</v>
      </c>
      <c r="S186" s="140" t="e">
        <f t="shared" si="148"/>
        <v>#DIV/0!</v>
      </c>
      <c r="T186" s="139"/>
      <c r="U186" s="116"/>
      <c r="V186" s="122"/>
      <c r="W186" s="115"/>
      <c r="X186" s="118"/>
      <c r="Y186" s="119"/>
      <c r="Z186" s="119"/>
      <c r="AA186" s="120"/>
      <c r="AB186" s="140"/>
      <c r="AC186" s="192" t="e">
        <f t="shared" si="143"/>
        <v>#DIV/0!</v>
      </c>
      <c r="AD186" s="557"/>
      <c r="AE186" s="558"/>
    </row>
    <row r="187" spans="2:31" s="24" customFormat="1" ht="18.75" customHeight="1" x14ac:dyDescent="0.2">
      <c r="B187" s="168"/>
      <c r="C187" s="151" t="s">
        <v>610</v>
      </c>
      <c r="D187" s="151" t="s">
        <v>333</v>
      </c>
      <c r="E187" s="152"/>
      <c r="F187" s="153" t="s">
        <v>717</v>
      </c>
      <c r="G187" s="154" t="s">
        <v>276</v>
      </c>
      <c r="H187" s="188">
        <v>20.39</v>
      </c>
      <c r="I187" s="156" t="s">
        <v>82</v>
      </c>
      <c r="J187" s="208" t="str">
        <f>VLOOKUP(I187,Leistungswerte!$C$25:$AB$47,4,FALSE)</f>
        <v>Treppenhäuser
ab 1. OG und UG</v>
      </c>
      <c r="K187" s="157" t="s">
        <v>101</v>
      </c>
      <c r="L187" s="116">
        <f>VLOOKUP(K187,Jahresfaktoren!$B$8:$E$25,3,FALSE)</f>
        <v>189</v>
      </c>
      <c r="M187" s="117">
        <f>Stundensatz_Unterhalt!$S$76</f>
        <v>0</v>
      </c>
      <c r="N187" s="109">
        <f>VLOOKUP(I187,Leistungswerte!$C$25:$X$47,13,FALSE)</f>
        <v>0</v>
      </c>
      <c r="O187" s="118">
        <f t="shared" si="144"/>
        <v>3853.71</v>
      </c>
      <c r="P187" s="119" t="e">
        <f t="shared" si="145"/>
        <v>#DIV/0!</v>
      </c>
      <c r="Q187" s="119" t="e">
        <f t="shared" si="146"/>
        <v>#DIV/0!</v>
      </c>
      <c r="R187" s="120" t="e">
        <f t="shared" si="147"/>
        <v>#DIV/0!</v>
      </c>
      <c r="S187" s="140" t="e">
        <f t="shared" si="148"/>
        <v>#DIV/0!</v>
      </c>
      <c r="T187" s="139"/>
      <c r="U187" s="116"/>
      <c r="V187" s="122"/>
      <c r="W187" s="115"/>
      <c r="X187" s="118"/>
      <c r="Y187" s="119"/>
      <c r="Z187" s="119"/>
      <c r="AA187" s="120"/>
      <c r="AB187" s="140"/>
      <c r="AC187" s="192" t="e">
        <f t="shared" si="143"/>
        <v>#DIV/0!</v>
      </c>
      <c r="AD187" s="557"/>
      <c r="AE187" s="558"/>
    </row>
    <row r="188" spans="2:31" s="24" customFormat="1" ht="18.75" customHeight="1" x14ac:dyDescent="0.2">
      <c r="B188" s="168"/>
      <c r="C188" s="151" t="s">
        <v>610</v>
      </c>
      <c r="D188" s="151" t="s">
        <v>329</v>
      </c>
      <c r="E188" s="152"/>
      <c r="F188" s="153" t="s">
        <v>718</v>
      </c>
      <c r="G188" s="154" t="s">
        <v>276</v>
      </c>
      <c r="H188" s="188">
        <v>28.86</v>
      </c>
      <c r="I188" s="156" t="s">
        <v>82</v>
      </c>
      <c r="J188" s="208" t="str">
        <f>VLOOKUP(I188,Leistungswerte!$C$25:$AB$47,4,FALSE)</f>
        <v>Treppenhäuser
ab 1. OG und UG</v>
      </c>
      <c r="K188" s="157" t="s">
        <v>101</v>
      </c>
      <c r="L188" s="116">
        <f>VLOOKUP(K188,Jahresfaktoren!$B$8:$E$25,3,FALSE)</f>
        <v>189</v>
      </c>
      <c r="M188" s="117">
        <f>Stundensatz_Unterhalt!$S$76</f>
        <v>0</v>
      </c>
      <c r="N188" s="109">
        <f>VLOOKUP(I188,Leistungswerte!$C$25:$X$47,13,FALSE)</f>
        <v>0</v>
      </c>
      <c r="O188" s="118">
        <f t="shared" si="144"/>
        <v>5454.54</v>
      </c>
      <c r="P188" s="119" t="e">
        <f t="shared" si="145"/>
        <v>#DIV/0!</v>
      </c>
      <c r="Q188" s="119" t="e">
        <f t="shared" si="146"/>
        <v>#DIV/0!</v>
      </c>
      <c r="R188" s="120" t="e">
        <f t="shared" si="147"/>
        <v>#DIV/0!</v>
      </c>
      <c r="S188" s="140" t="e">
        <f t="shared" si="148"/>
        <v>#DIV/0!</v>
      </c>
      <c r="T188" s="139"/>
      <c r="U188" s="116"/>
      <c r="V188" s="122"/>
      <c r="W188" s="115"/>
      <c r="X188" s="118"/>
      <c r="Y188" s="119"/>
      <c r="Z188" s="119"/>
      <c r="AA188" s="120"/>
      <c r="AB188" s="140"/>
      <c r="AC188" s="192" t="e">
        <f t="shared" si="143"/>
        <v>#DIV/0!</v>
      </c>
      <c r="AD188" s="557"/>
      <c r="AE188" s="558"/>
    </row>
    <row r="189" spans="2:31" s="24" customFormat="1" ht="18.75" customHeight="1" x14ac:dyDescent="0.2">
      <c r="B189" s="168"/>
      <c r="C189" s="151" t="s">
        <v>610</v>
      </c>
      <c r="D189" s="151" t="s">
        <v>333</v>
      </c>
      <c r="E189" s="152"/>
      <c r="F189" s="153" t="s">
        <v>718</v>
      </c>
      <c r="G189" s="154" t="s">
        <v>276</v>
      </c>
      <c r="H189" s="188">
        <v>22.21</v>
      </c>
      <c r="I189" s="156" t="s">
        <v>80</v>
      </c>
      <c r="J189" s="208" t="str">
        <f>VLOOKUP(I189,Leistungswerte!$C$25:$AB$47,4,FALSE)</f>
        <v>Treppenhäuser
EG einschließlich Treppenabsätze bis 1. OG</v>
      </c>
      <c r="K189" s="157" t="s">
        <v>101</v>
      </c>
      <c r="L189" s="116">
        <f>VLOOKUP(K189,Jahresfaktoren!$B$8:$E$25,3,FALSE)</f>
        <v>189</v>
      </c>
      <c r="M189" s="117">
        <f>Stundensatz_Unterhalt!$S$76</f>
        <v>0</v>
      </c>
      <c r="N189" s="109">
        <f>VLOOKUP(I189,Leistungswerte!$C$25:$X$47,13,FALSE)</f>
        <v>0</v>
      </c>
      <c r="O189" s="118">
        <f t="shared" si="144"/>
        <v>4197.6900000000005</v>
      </c>
      <c r="P189" s="119" t="e">
        <f t="shared" si="145"/>
        <v>#DIV/0!</v>
      </c>
      <c r="Q189" s="119" t="e">
        <f t="shared" si="146"/>
        <v>#DIV/0!</v>
      </c>
      <c r="R189" s="120" t="e">
        <f t="shared" si="147"/>
        <v>#DIV/0!</v>
      </c>
      <c r="S189" s="140" t="e">
        <f t="shared" si="148"/>
        <v>#DIV/0!</v>
      </c>
      <c r="T189" s="139"/>
      <c r="U189" s="116"/>
      <c r="V189" s="122"/>
      <c r="W189" s="115"/>
      <c r="X189" s="118"/>
      <c r="Y189" s="119"/>
      <c r="Z189" s="119"/>
      <c r="AA189" s="120"/>
      <c r="AB189" s="140"/>
      <c r="AC189" s="192" t="e">
        <f t="shared" si="143"/>
        <v>#DIV/0!</v>
      </c>
      <c r="AD189" s="557"/>
      <c r="AE189" s="558"/>
    </row>
    <row r="190" spans="2:31" s="24" customFormat="1" ht="18.75" customHeight="1" x14ac:dyDescent="0.2">
      <c r="B190" s="168"/>
      <c r="C190" s="151" t="s">
        <v>719</v>
      </c>
      <c r="D190" s="151" t="s">
        <v>267</v>
      </c>
      <c r="E190" s="152"/>
      <c r="F190" s="153" t="s">
        <v>574</v>
      </c>
      <c r="G190" s="154" t="s">
        <v>276</v>
      </c>
      <c r="H190" s="188">
        <v>177.07</v>
      </c>
      <c r="I190" s="156" t="s">
        <v>69</v>
      </c>
      <c r="J190" s="208" t="str">
        <f>VLOOKUP(I190,Leistungswerte!$C$25:$AB$47,4,FALSE)</f>
        <v>Verkehrsflächen (Flure, Foyer, Eingangsbereiche) 
EG (MANUELL)</v>
      </c>
      <c r="K190" s="157" t="s">
        <v>101</v>
      </c>
      <c r="L190" s="116">
        <f>VLOOKUP(K190,Jahresfaktoren!$B$8:$E$25,3,FALSE)</f>
        <v>189</v>
      </c>
      <c r="M190" s="117">
        <f>Stundensatz_Unterhalt!$S$76</f>
        <v>0</v>
      </c>
      <c r="N190" s="109">
        <f>VLOOKUP(I190,Leistungswerte!$C$25:$X$47,13,FALSE)</f>
        <v>0</v>
      </c>
      <c r="O190" s="118">
        <f t="shared" si="144"/>
        <v>33466.229999999996</v>
      </c>
      <c r="P190" s="119" t="e">
        <f t="shared" si="145"/>
        <v>#DIV/0!</v>
      </c>
      <c r="Q190" s="119" t="e">
        <f t="shared" si="146"/>
        <v>#DIV/0!</v>
      </c>
      <c r="R190" s="120" t="e">
        <f t="shared" si="147"/>
        <v>#DIV/0!</v>
      </c>
      <c r="S190" s="140" t="e">
        <f t="shared" si="148"/>
        <v>#DIV/0!</v>
      </c>
      <c r="T190" s="139"/>
      <c r="U190" s="116"/>
      <c r="V190" s="122"/>
      <c r="W190" s="115"/>
      <c r="X190" s="118"/>
      <c r="Y190" s="119"/>
      <c r="Z190" s="119"/>
      <c r="AA190" s="120"/>
      <c r="AB190" s="140"/>
      <c r="AC190" s="192" t="e">
        <f t="shared" si="143"/>
        <v>#DIV/0!</v>
      </c>
      <c r="AD190" s="557"/>
      <c r="AE190" s="558"/>
    </row>
    <row r="191" spans="2:31" s="24" customFormat="1" ht="18.75" customHeight="1" x14ac:dyDescent="0.2">
      <c r="B191" s="168"/>
      <c r="C191" s="151" t="s">
        <v>719</v>
      </c>
      <c r="D191" s="151" t="s">
        <v>267</v>
      </c>
      <c r="E191" s="152"/>
      <c r="F191" s="153" t="s">
        <v>720</v>
      </c>
      <c r="G191" s="154" t="s">
        <v>276</v>
      </c>
      <c r="H191" s="188">
        <v>23.41</v>
      </c>
      <c r="I191" s="156" t="s">
        <v>88</v>
      </c>
      <c r="J191" s="208" t="str">
        <f>VLOOKUP(I191,Leistungswerte!$C$25:$AB$47,4,FALSE)</f>
        <v>Sanitärbereiche (Toiletten, Umkleideräume, Waschräume, Duschen)</v>
      </c>
      <c r="K191" s="157" t="s">
        <v>101</v>
      </c>
      <c r="L191" s="116">
        <f>VLOOKUP(K191,Jahresfaktoren!$B$8:$E$25,3,FALSE)</f>
        <v>189</v>
      </c>
      <c r="M191" s="117">
        <f>Stundensatz_Unterhalt!$S$76</f>
        <v>0</v>
      </c>
      <c r="N191" s="109">
        <f>VLOOKUP(I191,Leistungswerte!$C$25:$X$47,13,FALSE)</f>
        <v>0</v>
      </c>
      <c r="O191" s="118">
        <f t="shared" si="144"/>
        <v>4424.49</v>
      </c>
      <c r="P191" s="119" t="e">
        <f t="shared" si="145"/>
        <v>#DIV/0!</v>
      </c>
      <c r="Q191" s="119" t="e">
        <f t="shared" si="146"/>
        <v>#DIV/0!</v>
      </c>
      <c r="R191" s="120" t="e">
        <f t="shared" si="147"/>
        <v>#DIV/0!</v>
      </c>
      <c r="S191" s="140" t="e">
        <f t="shared" si="148"/>
        <v>#DIV/0!</v>
      </c>
      <c r="T191" s="139"/>
      <c r="U191" s="116"/>
      <c r="V191" s="122"/>
      <c r="W191" s="115"/>
      <c r="X191" s="118"/>
      <c r="Y191" s="119"/>
      <c r="Z191" s="119"/>
      <c r="AA191" s="120"/>
      <c r="AB191" s="140"/>
      <c r="AC191" s="192" t="e">
        <f t="shared" si="143"/>
        <v>#DIV/0!</v>
      </c>
      <c r="AD191" s="557"/>
      <c r="AE191" s="558"/>
    </row>
    <row r="192" spans="2:31" s="24" customFormat="1" ht="18.75" customHeight="1" x14ac:dyDescent="0.2">
      <c r="B192" s="168"/>
      <c r="C192" s="151" t="s">
        <v>719</v>
      </c>
      <c r="D192" s="151" t="s">
        <v>267</v>
      </c>
      <c r="E192" s="152"/>
      <c r="F192" s="153" t="s">
        <v>721</v>
      </c>
      <c r="G192" s="154" t="s">
        <v>276</v>
      </c>
      <c r="H192" s="188">
        <v>7.25</v>
      </c>
      <c r="I192" s="156" t="s">
        <v>88</v>
      </c>
      <c r="J192" s="208" t="str">
        <f>VLOOKUP(I192,Leistungswerte!$C$25:$AB$47,4,FALSE)</f>
        <v>Sanitärbereiche (Toiletten, Umkleideräume, Waschräume, Duschen)</v>
      </c>
      <c r="K192" s="157" t="s">
        <v>101</v>
      </c>
      <c r="L192" s="116">
        <f>VLOOKUP(K192,Jahresfaktoren!$B$8:$E$25,3,FALSE)</f>
        <v>189</v>
      </c>
      <c r="M192" s="117">
        <f>Stundensatz_Unterhalt!$S$76</f>
        <v>0</v>
      </c>
      <c r="N192" s="109">
        <f>VLOOKUP(I192,Leistungswerte!$C$25:$X$47,13,FALSE)</f>
        <v>0</v>
      </c>
      <c r="O192" s="118">
        <f t="shared" si="144"/>
        <v>1370.25</v>
      </c>
      <c r="P192" s="119" t="e">
        <f t="shared" si="145"/>
        <v>#DIV/0!</v>
      </c>
      <c r="Q192" s="119" t="e">
        <f t="shared" si="146"/>
        <v>#DIV/0!</v>
      </c>
      <c r="R192" s="120" t="e">
        <f t="shared" si="147"/>
        <v>#DIV/0!</v>
      </c>
      <c r="S192" s="140" t="e">
        <f t="shared" si="148"/>
        <v>#DIV/0!</v>
      </c>
      <c r="T192" s="139"/>
      <c r="U192" s="116"/>
      <c r="V192" s="122"/>
      <c r="W192" s="115"/>
      <c r="X192" s="118"/>
      <c r="Y192" s="119"/>
      <c r="Z192" s="119"/>
      <c r="AA192" s="120"/>
      <c r="AB192" s="140"/>
      <c r="AC192" s="192" t="e">
        <f t="shared" si="143"/>
        <v>#DIV/0!</v>
      </c>
      <c r="AD192" s="557"/>
      <c r="AE192" s="558"/>
    </row>
    <row r="193" spans="2:31" s="24" customFormat="1" ht="18.75" customHeight="1" x14ac:dyDescent="0.2">
      <c r="B193" s="168"/>
      <c r="C193" s="151" t="s">
        <v>719</v>
      </c>
      <c r="D193" s="151" t="s">
        <v>267</v>
      </c>
      <c r="E193" s="152"/>
      <c r="F193" s="153" t="s">
        <v>722</v>
      </c>
      <c r="G193" s="154" t="s">
        <v>276</v>
      </c>
      <c r="H193" s="188">
        <v>26.68</v>
      </c>
      <c r="I193" s="156" t="s">
        <v>88</v>
      </c>
      <c r="J193" s="208" t="str">
        <f>VLOOKUP(I193,Leistungswerte!$C$25:$AB$47,4,FALSE)</f>
        <v>Sanitärbereiche (Toiletten, Umkleideräume, Waschräume, Duschen)</v>
      </c>
      <c r="K193" s="157" t="s">
        <v>101</v>
      </c>
      <c r="L193" s="116">
        <f>VLOOKUP(K193,Jahresfaktoren!$B$8:$E$25,3,FALSE)</f>
        <v>189</v>
      </c>
      <c r="M193" s="117">
        <f>Stundensatz_Unterhalt!$S$76</f>
        <v>0</v>
      </c>
      <c r="N193" s="109">
        <f>VLOOKUP(I193,Leistungswerte!$C$25:$X$47,13,FALSE)</f>
        <v>0</v>
      </c>
      <c r="O193" s="118">
        <f t="shared" si="144"/>
        <v>5042.5199999999995</v>
      </c>
      <c r="P193" s="119" t="e">
        <f t="shared" si="145"/>
        <v>#DIV/0!</v>
      </c>
      <c r="Q193" s="119" t="e">
        <f t="shared" si="146"/>
        <v>#DIV/0!</v>
      </c>
      <c r="R193" s="120" t="e">
        <f t="shared" si="147"/>
        <v>#DIV/0!</v>
      </c>
      <c r="S193" s="140" t="e">
        <f t="shared" si="148"/>
        <v>#DIV/0!</v>
      </c>
      <c r="T193" s="139"/>
      <c r="U193" s="116"/>
      <c r="V193" s="122"/>
      <c r="W193" s="115"/>
      <c r="X193" s="118"/>
      <c r="Y193" s="119"/>
      <c r="Z193" s="119"/>
      <c r="AA193" s="120"/>
      <c r="AB193" s="140"/>
      <c r="AC193" s="192" t="e">
        <f t="shared" si="143"/>
        <v>#DIV/0!</v>
      </c>
      <c r="AD193" s="557"/>
      <c r="AE193" s="558"/>
    </row>
    <row r="194" spans="2:31" s="24" customFormat="1" ht="18.75" customHeight="1" x14ac:dyDescent="0.2">
      <c r="B194" s="168"/>
      <c r="C194" s="151" t="s">
        <v>719</v>
      </c>
      <c r="D194" s="151" t="s">
        <v>267</v>
      </c>
      <c r="E194" s="152"/>
      <c r="F194" s="153" t="s">
        <v>273</v>
      </c>
      <c r="G194" s="154" t="s">
        <v>276</v>
      </c>
      <c r="H194" s="188">
        <v>4.95</v>
      </c>
      <c r="I194" s="156" t="s">
        <v>67</v>
      </c>
      <c r="J194" s="208" t="str">
        <f>VLOOKUP(I194,Leistungswerte!$C$25:$AB$47,4,FALSE)</f>
        <v>Lehrmittel- und Unterrichtsvorbereitungsräume, Kopierräume, Bürotechnik-, Papiertechnikräume</v>
      </c>
      <c r="K194" s="157" t="s">
        <v>123</v>
      </c>
      <c r="L194" s="116">
        <f>VLOOKUP(K194,Jahresfaktoren!$B$8:$E$25,3,FALSE)</f>
        <v>37.799999999999997</v>
      </c>
      <c r="M194" s="117">
        <f>Stundensatz_Unterhalt!$S$76</f>
        <v>0</v>
      </c>
      <c r="N194" s="109">
        <f>VLOOKUP(I194,Leistungswerte!$C$25:$X$47,13,FALSE)</f>
        <v>0</v>
      </c>
      <c r="O194" s="118">
        <f t="shared" si="144"/>
        <v>187.10999999999999</v>
      </c>
      <c r="P194" s="119" t="e">
        <f t="shared" si="145"/>
        <v>#DIV/0!</v>
      </c>
      <c r="Q194" s="119" t="e">
        <f t="shared" si="146"/>
        <v>#DIV/0!</v>
      </c>
      <c r="R194" s="120" t="e">
        <f t="shared" si="147"/>
        <v>#DIV/0!</v>
      </c>
      <c r="S194" s="140" t="e">
        <f t="shared" si="148"/>
        <v>#DIV/0!</v>
      </c>
      <c r="T194" s="139"/>
      <c r="U194" s="116"/>
      <c r="V194" s="122"/>
      <c r="W194" s="115"/>
      <c r="X194" s="118"/>
      <c r="Y194" s="119"/>
      <c r="Z194" s="119"/>
      <c r="AA194" s="120"/>
      <c r="AB194" s="140"/>
      <c r="AC194" s="192" t="e">
        <f t="shared" si="143"/>
        <v>#DIV/0!</v>
      </c>
      <c r="AD194" s="557"/>
      <c r="AE194" s="558"/>
    </row>
    <row r="195" spans="2:31" s="24" customFormat="1" ht="18.75" customHeight="1" x14ac:dyDescent="0.2">
      <c r="B195" s="168"/>
      <c r="C195" s="151" t="s">
        <v>719</v>
      </c>
      <c r="D195" s="151" t="s">
        <v>267</v>
      </c>
      <c r="E195" s="152"/>
      <c r="F195" s="153" t="s">
        <v>340</v>
      </c>
      <c r="G195" s="154" t="s">
        <v>269</v>
      </c>
      <c r="H195" s="188">
        <v>1200.19</v>
      </c>
      <c r="I195" s="156" t="s">
        <v>102</v>
      </c>
      <c r="J195" s="208" t="str">
        <f>VLOOKUP(I195,Leistungswerte!$C$25:$AB$47,4,FALSE)</f>
        <v>Sport- und Mehrzweckhallen</v>
      </c>
      <c r="K195" s="157" t="s">
        <v>101</v>
      </c>
      <c r="L195" s="116">
        <f>VLOOKUP(K195,Jahresfaktoren!$B$8:$E$25,3,FALSE)</f>
        <v>189</v>
      </c>
      <c r="M195" s="117">
        <f>Stundensatz_Unterhalt!$S$76</f>
        <v>0</v>
      </c>
      <c r="N195" s="109">
        <f>VLOOKUP(I195,Leistungswerte!$C$25:$X$47,13,FALSE)</f>
        <v>0</v>
      </c>
      <c r="O195" s="118">
        <f t="shared" si="144"/>
        <v>226835.91</v>
      </c>
      <c r="P195" s="119" t="e">
        <f t="shared" si="145"/>
        <v>#DIV/0!</v>
      </c>
      <c r="Q195" s="119" t="e">
        <f t="shared" si="146"/>
        <v>#DIV/0!</v>
      </c>
      <c r="R195" s="120" t="e">
        <f t="shared" si="147"/>
        <v>#DIV/0!</v>
      </c>
      <c r="S195" s="140" t="e">
        <f t="shared" si="148"/>
        <v>#DIV/0!</v>
      </c>
      <c r="T195" s="139"/>
      <c r="U195" s="116"/>
      <c r="V195" s="122"/>
      <c r="W195" s="115"/>
      <c r="X195" s="118"/>
      <c r="Y195" s="119"/>
      <c r="Z195" s="119"/>
      <c r="AA195" s="120"/>
      <c r="AB195" s="140"/>
      <c r="AC195" s="192" t="e">
        <f t="shared" si="143"/>
        <v>#DIV/0!</v>
      </c>
      <c r="AD195" s="557"/>
      <c r="AE195" s="558"/>
    </row>
    <row r="196" spans="2:31" s="24" customFormat="1" ht="18.75" customHeight="1" x14ac:dyDescent="0.2">
      <c r="B196" s="168"/>
      <c r="C196" s="151" t="s">
        <v>719</v>
      </c>
      <c r="D196" s="151" t="s">
        <v>267</v>
      </c>
      <c r="E196" s="152"/>
      <c r="F196" s="153" t="s">
        <v>723</v>
      </c>
      <c r="G196" s="154" t="s">
        <v>276</v>
      </c>
      <c r="H196" s="188">
        <v>59.53</v>
      </c>
      <c r="I196" s="156" t="s">
        <v>98</v>
      </c>
      <c r="J196" s="208" t="str">
        <f>VLOOKUP(I196,Leistungswerte!$C$25:$AB$47,4,FALSE)</f>
        <v>Lager-/Abstellflächen, Archive, Geräteräume, Fahrradabstellräume, Keller</v>
      </c>
      <c r="K196" s="158" t="s">
        <v>63</v>
      </c>
      <c r="L196" s="159"/>
      <c r="M196" s="160"/>
      <c r="N196" s="161"/>
      <c r="O196" s="162"/>
      <c r="P196" s="163"/>
      <c r="Q196" s="163"/>
      <c r="R196" s="164"/>
      <c r="S196" s="165"/>
      <c r="T196" s="139"/>
      <c r="U196" s="116"/>
      <c r="V196" s="122"/>
      <c r="W196" s="115"/>
      <c r="X196" s="118"/>
      <c r="Y196" s="119"/>
      <c r="Z196" s="119"/>
      <c r="AA196" s="120"/>
      <c r="AB196" s="140"/>
      <c r="AC196" s="192">
        <f t="shared" si="143"/>
        <v>0</v>
      </c>
      <c r="AD196" s="557"/>
      <c r="AE196" s="558"/>
    </row>
    <row r="197" spans="2:31" s="24" customFormat="1" ht="18.75" customHeight="1" x14ac:dyDescent="0.2">
      <c r="B197" s="168"/>
      <c r="C197" s="151" t="s">
        <v>719</v>
      </c>
      <c r="D197" s="151" t="s">
        <v>267</v>
      </c>
      <c r="E197" s="152"/>
      <c r="F197" s="153" t="s">
        <v>295</v>
      </c>
      <c r="G197" s="154" t="s">
        <v>269</v>
      </c>
      <c r="H197" s="188">
        <v>131.4</v>
      </c>
      <c r="I197" s="156" t="s">
        <v>98</v>
      </c>
      <c r="J197" s="208" t="str">
        <f>VLOOKUP(I197,Leistungswerte!$C$25:$AB$47,4,FALSE)</f>
        <v>Lager-/Abstellflächen, Archive, Geräteräume, Fahrradabstellräume, Keller</v>
      </c>
      <c r="K197" s="157" t="s">
        <v>123</v>
      </c>
      <c r="L197" s="116">
        <f>VLOOKUP(K197,Jahresfaktoren!$B$8:$E$25,3,FALSE)</f>
        <v>37.799999999999997</v>
      </c>
      <c r="M197" s="117">
        <f>Stundensatz_Unterhalt!$S$76</f>
        <v>0</v>
      </c>
      <c r="N197" s="109">
        <f>VLOOKUP(I197,Leistungswerte!$C$25:$X$47,13,FALSE)</f>
        <v>0</v>
      </c>
      <c r="O197" s="118">
        <f t="shared" si="144"/>
        <v>4966.92</v>
      </c>
      <c r="P197" s="119" t="e">
        <f t="shared" si="145"/>
        <v>#DIV/0!</v>
      </c>
      <c r="Q197" s="119" t="e">
        <f t="shared" si="146"/>
        <v>#DIV/0!</v>
      </c>
      <c r="R197" s="120" t="e">
        <f t="shared" si="147"/>
        <v>#DIV/0!</v>
      </c>
      <c r="S197" s="140" t="e">
        <f t="shared" si="148"/>
        <v>#DIV/0!</v>
      </c>
      <c r="T197" s="139"/>
      <c r="U197" s="116"/>
      <c r="V197" s="122"/>
      <c r="W197" s="115"/>
      <c r="X197" s="118"/>
      <c r="Y197" s="119"/>
      <c r="Z197" s="119"/>
      <c r="AA197" s="120"/>
      <c r="AB197" s="140"/>
      <c r="AC197" s="192" t="e">
        <f t="shared" si="143"/>
        <v>#DIV/0!</v>
      </c>
      <c r="AD197" s="557"/>
      <c r="AE197" s="558"/>
    </row>
    <row r="198" spans="2:31" s="24" customFormat="1" ht="18.75" customHeight="1" x14ac:dyDescent="0.2">
      <c r="B198" s="168"/>
      <c r="C198" s="151" t="s">
        <v>719</v>
      </c>
      <c r="D198" s="151" t="s">
        <v>267</v>
      </c>
      <c r="E198" s="152"/>
      <c r="F198" s="153" t="s">
        <v>280</v>
      </c>
      <c r="G198" s="154" t="s">
        <v>276</v>
      </c>
      <c r="H198" s="188">
        <v>77.319999999999993</v>
      </c>
      <c r="I198" s="156" t="s">
        <v>69</v>
      </c>
      <c r="J198" s="208" t="str">
        <f>VLOOKUP(I198,Leistungswerte!$C$25:$AB$47,4,FALSE)</f>
        <v>Verkehrsflächen (Flure, Foyer, Eingangsbereiche) 
EG (MANUELL)</v>
      </c>
      <c r="K198" s="157" t="s">
        <v>101</v>
      </c>
      <c r="L198" s="116">
        <f>VLOOKUP(K198,Jahresfaktoren!$B$8:$E$25,3,FALSE)</f>
        <v>189</v>
      </c>
      <c r="M198" s="117">
        <f>Stundensatz_Unterhalt!$S$76</f>
        <v>0</v>
      </c>
      <c r="N198" s="109">
        <f>VLOOKUP(I198,Leistungswerte!$C$25:$X$47,13,FALSE)</f>
        <v>0</v>
      </c>
      <c r="O198" s="118">
        <f t="shared" si="144"/>
        <v>14613.48</v>
      </c>
      <c r="P198" s="119" t="e">
        <f t="shared" si="145"/>
        <v>#DIV/0!</v>
      </c>
      <c r="Q198" s="119" t="e">
        <f t="shared" si="146"/>
        <v>#DIV/0!</v>
      </c>
      <c r="R198" s="120" t="e">
        <f t="shared" si="147"/>
        <v>#DIV/0!</v>
      </c>
      <c r="S198" s="140" t="e">
        <f t="shared" si="148"/>
        <v>#DIV/0!</v>
      </c>
      <c r="T198" s="139"/>
      <c r="U198" s="116"/>
      <c r="V198" s="122"/>
      <c r="W198" s="115"/>
      <c r="X198" s="118"/>
      <c r="Y198" s="119"/>
      <c r="Z198" s="119"/>
      <c r="AA198" s="120"/>
      <c r="AB198" s="140"/>
      <c r="AC198" s="192" t="e">
        <f t="shared" si="143"/>
        <v>#DIV/0!</v>
      </c>
      <c r="AD198" s="557"/>
      <c r="AE198" s="558"/>
    </row>
    <row r="199" spans="2:31" s="24" customFormat="1" ht="18.75" customHeight="1" x14ac:dyDescent="0.2">
      <c r="B199" s="168"/>
      <c r="C199" s="151" t="s">
        <v>719</v>
      </c>
      <c r="D199" s="151" t="s">
        <v>267</v>
      </c>
      <c r="E199" s="152"/>
      <c r="F199" s="153" t="s">
        <v>275</v>
      </c>
      <c r="G199" s="154" t="s">
        <v>276</v>
      </c>
      <c r="H199" s="188">
        <v>15.6</v>
      </c>
      <c r="I199" s="156" t="s">
        <v>88</v>
      </c>
      <c r="J199" s="208" t="str">
        <f>VLOOKUP(I199,Leistungswerte!$C$25:$AB$47,4,FALSE)</f>
        <v>Sanitärbereiche (Toiletten, Umkleideräume, Waschräume, Duschen)</v>
      </c>
      <c r="K199" s="157" t="s">
        <v>101</v>
      </c>
      <c r="L199" s="116">
        <f>VLOOKUP(K199,Jahresfaktoren!$B$8:$E$25,3,FALSE)</f>
        <v>189</v>
      </c>
      <c r="M199" s="117">
        <f>Stundensatz_Unterhalt!$S$76</f>
        <v>0</v>
      </c>
      <c r="N199" s="109">
        <f>VLOOKUP(I199,Leistungswerte!$C$25:$X$47,13,FALSE)</f>
        <v>0</v>
      </c>
      <c r="O199" s="118">
        <f t="shared" si="144"/>
        <v>2948.4</v>
      </c>
      <c r="P199" s="119" t="e">
        <f t="shared" si="145"/>
        <v>#DIV/0!</v>
      </c>
      <c r="Q199" s="119" t="e">
        <f t="shared" si="146"/>
        <v>#DIV/0!</v>
      </c>
      <c r="R199" s="120" t="e">
        <f t="shared" si="147"/>
        <v>#DIV/0!</v>
      </c>
      <c r="S199" s="140" t="e">
        <f t="shared" si="148"/>
        <v>#DIV/0!</v>
      </c>
      <c r="T199" s="139"/>
      <c r="U199" s="116"/>
      <c r="V199" s="122"/>
      <c r="W199" s="115"/>
      <c r="X199" s="118"/>
      <c r="Y199" s="119"/>
      <c r="Z199" s="119"/>
      <c r="AA199" s="120"/>
      <c r="AB199" s="140"/>
      <c r="AC199" s="192" t="e">
        <f t="shared" si="143"/>
        <v>#DIV/0!</v>
      </c>
      <c r="AD199" s="557"/>
      <c r="AE199" s="558"/>
    </row>
    <row r="200" spans="2:31" s="24" customFormat="1" ht="18.75" customHeight="1" x14ac:dyDescent="0.2">
      <c r="B200" s="168"/>
      <c r="C200" s="151" t="s">
        <v>719</v>
      </c>
      <c r="D200" s="151" t="s">
        <v>267</v>
      </c>
      <c r="E200" s="152"/>
      <c r="F200" s="153" t="s">
        <v>351</v>
      </c>
      <c r="G200" s="154" t="s">
        <v>276</v>
      </c>
      <c r="H200" s="188">
        <v>12.43</v>
      </c>
      <c r="I200" s="156" t="s">
        <v>65</v>
      </c>
      <c r="J200" s="208" t="str">
        <f>VLOOKUP(I200,Leistungswerte!$C$25:$AB$47,4,FALSE)</f>
        <v>Verwaltungs- und Büroräume, Lehrerzimmer, Besprechungs- und Konferenzräume</v>
      </c>
      <c r="K200" s="157" t="s">
        <v>129</v>
      </c>
      <c r="L200" s="116">
        <f>VLOOKUP(K200,Jahresfaktoren!$B$8:$E$25,3,FALSE)</f>
        <v>94.5</v>
      </c>
      <c r="M200" s="117">
        <f>Stundensatz_Unterhalt!$S$76</f>
        <v>0</v>
      </c>
      <c r="N200" s="109">
        <f>VLOOKUP(I200,Leistungswerte!$C$25:$X$47,13,FALSE)</f>
        <v>0</v>
      </c>
      <c r="O200" s="118">
        <f t="shared" si="144"/>
        <v>1174.635</v>
      </c>
      <c r="P200" s="119" t="e">
        <f t="shared" si="145"/>
        <v>#DIV/0!</v>
      </c>
      <c r="Q200" s="119" t="e">
        <f t="shared" si="146"/>
        <v>#DIV/0!</v>
      </c>
      <c r="R200" s="120" t="e">
        <f t="shared" si="147"/>
        <v>#DIV/0!</v>
      </c>
      <c r="S200" s="140" t="e">
        <f t="shared" si="148"/>
        <v>#DIV/0!</v>
      </c>
      <c r="T200" s="139"/>
      <c r="U200" s="116"/>
      <c r="V200" s="122"/>
      <c r="W200" s="115"/>
      <c r="X200" s="118"/>
      <c r="Y200" s="119"/>
      <c r="Z200" s="119"/>
      <c r="AA200" s="120"/>
      <c r="AB200" s="140"/>
      <c r="AC200" s="192" t="e">
        <f t="shared" si="143"/>
        <v>#DIV/0!</v>
      </c>
      <c r="AD200" s="557"/>
      <c r="AE200" s="558"/>
    </row>
    <row r="201" spans="2:31" s="24" customFormat="1" ht="18.75" customHeight="1" x14ac:dyDescent="0.2">
      <c r="B201" s="168"/>
      <c r="C201" s="151" t="s">
        <v>719</v>
      </c>
      <c r="D201" s="151" t="s">
        <v>267</v>
      </c>
      <c r="E201" s="152"/>
      <c r="F201" s="153" t="s">
        <v>724</v>
      </c>
      <c r="G201" s="154" t="s">
        <v>269</v>
      </c>
      <c r="H201" s="188">
        <v>8.85</v>
      </c>
      <c r="I201" s="156" t="s">
        <v>92</v>
      </c>
      <c r="J201" s="208" t="str">
        <f>VLOOKUP(I201,Leistungswerte!$C$25:$AB$47,4,FALSE)</f>
        <v>Sozialräume, Speisesaal, Kantinen, Cafeteria, einschließlich Flure in diesem Bereich, Teeküchen, Arzt-/Sanitätsräume</v>
      </c>
      <c r="K201" s="157" t="s">
        <v>129</v>
      </c>
      <c r="L201" s="116">
        <f>VLOOKUP(K201,Jahresfaktoren!$B$8:$E$25,3,FALSE)</f>
        <v>94.5</v>
      </c>
      <c r="M201" s="117">
        <f>Stundensatz_Unterhalt!$S$76</f>
        <v>0</v>
      </c>
      <c r="N201" s="109">
        <f>VLOOKUP(I201,Leistungswerte!$C$25:$X$47,13,FALSE)</f>
        <v>0</v>
      </c>
      <c r="O201" s="118">
        <f t="shared" si="144"/>
        <v>836.32499999999993</v>
      </c>
      <c r="P201" s="119" t="e">
        <f t="shared" si="145"/>
        <v>#DIV/0!</v>
      </c>
      <c r="Q201" s="119" t="e">
        <f t="shared" si="146"/>
        <v>#DIV/0!</v>
      </c>
      <c r="R201" s="120" t="e">
        <f t="shared" si="147"/>
        <v>#DIV/0!</v>
      </c>
      <c r="S201" s="140" t="e">
        <f t="shared" si="148"/>
        <v>#DIV/0!</v>
      </c>
      <c r="T201" s="139"/>
      <c r="U201" s="116"/>
      <c r="V201" s="122"/>
      <c r="W201" s="115"/>
      <c r="X201" s="118"/>
      <c r="Y201" s="119"/>
      <c r="Z201" s="119"/>
      <c r="AA201" s="120"/>
      <c r="AB201" s="140"/>
      <c r="AC201" s="192" t="e">
        <f t="shared" si="143"/>
        <v>#DIV/0!</v>
      </c>
      <c r="AD201" s="557"/>
      <c r="AE201" s="558"/>
    </row>
    <row r="202" spans="2:31" s="24" customFormat="1" ht="18.75" customHeight="1" x14ac:dyDescent="0.2">
      <c r="B202" s="168"/>
      <c r="C202" s="151" t="s">
        <v>719</v>
      </c>
      <c r="D202" s="151" t="s">
        <v>267</v>
      </c>
      <c r="E202" s="152"/>
      <c r="F202" s="153" t="s">
        <v>295</v>
      </c>
      <c r="G202" s="154" t="s">
        <v>269</v>
      </c>
      <c r="H202" s="188">
        <v>3.45</v>
      </c>
      <c r="I202" s="156" t="s">
        <v>98</v>
      </c>
      <c r="J202" s="208" t="str">
        <f>VLOOKUP(I202,Leistungswerte!$C$25:$AB$47,4,FALSE)</f>
        <v>Lager-/Abstellflächen, Archive, Geräteräume, Fahrradabstellräume, Keller</v>
      </c>
      <c r="K202" s="158" t="s">
        <v>63</v>
      </c>
      <c r="L202" s="159"/>
      <c r="M202" s="160"/>
      <c r="N202" s="161"/>
      <c r="O202" s="162"/>
      <c r="P202" s="163"/>
      <c r="Q202" s="163"/>
      <c r="R202" s="164"/>
      <c r="S202" s="165"/>
      <c r="T202" s="139"/>
      <c r="U202" s="116"/>
      <c r="V202" s="122"/>
      <c r="W202" s="115"/>
      <c r="X202" s="118"/>
      <c r="Y202" s="119"/>
      <c r="Z202" s="119"/>
      <c r="AA202" s="120"/>
      <c r="AB202" s="140"/>
      <c r="AC202" s="192">
        <f t="shared" si="143"/>
        <v>0</v>
      </c>
      <c r="AD202" s="557"/>
      <c r="AE202" s="558"/>
    </row>
    <row r="203" spans="2:31" s="24" customFormat="1" ht="18.75" customHeight="1" x14ac:dyDescent="0.2">
      <c r="B203" s="168"/>
      <c r="C203" s="151" t="s">
        <v>719</v>
      </c>
      <c r="D203" s="151" t="s">
        <v>267</v>
      </c>
      <c r="E203" s="152"/>
      <c r="F203" s="153" t="s">
        <v>725</v>
      </c>
      <c r="G203" s="154" t="s">
        <v>276</v>
      </c>
      <c r="H203" s="188">
        <v>17.7</v>
      </c>
      <c r="I203" s="156" t="s">
        <v>88</v>
      </c>
      <c r="J203" s="208" t="str">
        <f>VLOOKUP(I203,Leistungswerte!$C$25:$AB$47,4,FALSE)</f>
        <v>Sanitärbereiche (Toiletten, Umkleideräume, Waschräume, Duschen)</v>
      </c>
      <c r="K203" s="157" t="s">
        <v>101</v>
      </c>
      <c r="L203" s="116">
        <f>VLOOKUP(K203,Jahresfaktoren!$B$8:$E$25,3,FALSE)</f>
        <v>189</v>
      </c>
      <c r="M203" s="117">
        <f>Stundensatz_Unterhalt!$S$76</f>
        <v>0</v>
      </c>
      <c r="N203" s="109">
        <f>VLOOKUP(I203,Leistungswerte!$C$25:$X$47,13,FALSE)</f>
        <v>0</v>
      </c>
      <c r="O203" s="118">
        <f t="shared" ref="O203:O255" si="164">H203*L203</f>
        <v>3345.2999999999997</v>
      </c>
      <c r="P203" s="119" t="e">
        <f t="shared" ref="P203:P255" si="165">O203/N203</f>
        <v>#DIV/0!</v>
      </c>
      <c r="Q203" s="119" t="e">
        <f t="shared" ref="Q203:Q255" si="166">P203/L203</f>
        <v>#DIV/0!</v>
      </c>
      <c r="R203" s="120" t="e">
        <f t="shared" ref="R203:R255" si="167">IF(P203=0,0,P203*M203)</f>
        <v>#DIV/0!</v>
      </c>
      <c r="S203" s="140" t="e">
        <f t="shared" ref="S203:S255" si="168">IF(P203=0,0,R203/L203)</f>
        <v>#DIV/0!</v>
      </c>
      <c r="T203" s="139"/>
      <c r="U203" s="116"/>
      <c r="V203" s="122"/>
      <c r="W203" s="115"/>
      <c r="X203" s="118"/>
      <c r="Y203" s="119"/>
      <c r="Z203" s="119"/>
      <c r="AA203" s="120"/>
      <c r="AB203" s="140"/>
      <c r="AC203" s="192" t="e">
        <f t="shared" si="143"/>
        <v>#DIV/0!</v>
      </c>
      <c r="AD203" s="557"/>
      <c r="AE203" s="558"/>
    </row>
    <row r="204" spans="2:31" s="24" customFormat="1" ht="18.75" customHeight="1" x14ac:dyDescent="0.2">
      <c r="B204" s="168"/>
      <c r="C204" s="151" t="s">
        <v>719</v>
      </c>
      <c r="D204" s="151" t="s">
        <v>267</v>
      </c>
      <c r="E204" s="152"/>
      <c r="F204" s="153" t="s">
        <v>726</v>
      </c>
      <c r="G204" s="154" t="s">
        <v>276</v>
      </c>
      <c r="H204" s="188">
        <v>55.5</v>
      </c>
      <c r="I204" s="156" t="s">
        <v>78</v>
      </c>
      <c r="J204" s="208" t="str">
        <f>VLOOKUP(I204,Leistungswerte!$C$25:$AB$47,4,FALSE)</f>
        <v>Verkehrsflächen Außenbereiche</v>
      </c>
      <c r="K204" s="157" t="s">
        <v>101</v>
      </c>
      <c r="L204" s="116">
        <f>VLOOKUP(K204,Jahresfaktoren!$B$8:$E$25,3,FALSE)</f>
        <v>189</v>
      </c>
      <c r="M204" s="117">
        <f>Stundensatz_Unterhalt!$S$76</f>
        <v>0</v>
      </c>
      <c r="N204" s="109">
        <f>VLOOKUP(I204,Leistungswerte!$C$25:$X$47,13,FALSE)</f>
        <v>0</v>
      </c>
      <c r="O204" s="118">
        <f t="shared" si="164"/>
        <v>10489.5</v>
      </c>
      <c r="P204" s="119" t="e">
        <f t="shared" si="165"/>
        <v>#DIV/0!</v>
      </c>
      <c r="Q204" s="119" t="e">
        <f t="shared" si="166"/>
        <v>#DIV/0!</v>
      </c>
      <c r="R204" s="120" t="e">
        <f t="shared" si="167"/>
        <v>#DIV/0!</v>
      </c>
      <c r="S204" s="140" t="e">
        <f t="shared" si="168"/>
        <v>#DIV/0!</v>
      </c>
      <c r="T204" s="139"/>
      <c r="U204" s="116"/>
      <c r="V204" s="122"/>
      <c r="W204" s="115"/>
      <c r="X204" s="118"/>
      <c r="Y204" s="119"/>
      <c r="Z204" s="119"/>
      <c r="AA204" s="120"/>
      <c r="AB204" s="140"/>
      <c r="AC204" s="192" t="e">
        <f t="shared" si="143"/>
        <v>#DIV/0!</v>
      </c>
      <c r="AD204" s="557"/>
      <c r="AE204" s="558"/>
    </row>
    <row r="205" spans="2:31" s="24" customFormat="1" ht="18.75" customHeight="1" x14ac:dyDescent="0.2">
      <c r="B205" s="168"/>
      <c r="C205" s="151" t="s">
        <v>719</v>
      </c>
      <c r="D205" s="151" t="s">
        <v>267</v>
      </c>
      <c r="E205" s="152"/>
      <c r="F205" s="153" t="s">
        <v>727</v>
      </c>
      <c r="G205" s="154" t="s">
        <v>276</v>
      </c>
      <c r="H205" s="188">
        <v>87.32</v>
      </c>
      <c r="I205" s="156" t="s">
        <v>88</v>
      </c>
      <c r="J205" s="208" t="str">
        <f>VLOOKUP(I205,Leistungswerte!$C$25:$AB$47,4,FALSE)</f>
        <v>Sanitärbereiche (Toiletten, Umkleideräume, Waschräume, Duschen)</v>
      </c>
      <c r="K205" s="157" t="s">
        <v>101</v>
      </c>
      <c r="L205" s="116">
        <f>VLOOKUP(K205,Jahresfaktoren!$B$8:$E$25,3,FALSE)</f>
        <v>189</v>
      </c>
      <c r="M205" s="117">
        <f>Stundensatz_Unterhalt!$S$76</f>
        <v>0</v>
      </c>
      <c r="N205" s="109">
        <f>VLOOKUP(I205,Leistungswerte!$C$25:$X$47,13,FALSE)</f>
        <v>0</v>
      </c>
      <c r="O205" s="118">
        <f t="shared" si="164"/>
        <v>16503.48</v>
      </c>
      <c r="P205" s="119" t="e">
        <f t="shared" si="165"/>
        <v>#DIV/0!</v>
      </c>
      <c r="Q205" s="119" t="e">
        <f t="shared" si="166"/>
        <v>#DIV/0!</v>
      </c>
      <c r="R205" s="120" t="e">
        <f t="shared" si="167"/>
        <v>#DIV/0!</v>
      </c>
      <c r="S205" s="140" t="e">
        <f t="shared" si="168"/>
        <v>#DIV/0!</v>
      </c>
      <c r="T205" s="139"/>
      <c r="U205" s="116"/>
      <c r="V205" s="122"/>
      <c r="W205" s="115"/>
      <c r="X205" s="118"/>
      <c r="Y205" s="119"/>
      <c r="Z205" s="119"/>
      <c r="AA205" s="120"/>
      <c r="AB205" s="140"/>
      <c r="AC205" s="192" t="e">
        <f t="shared" si="143"/>
        <v>#DIV/0!</v>
      </c>
      <c r="AD205" s="557"/>
      <c r="AE205" s="558"/>
    </row>
    <row r="206" spans="2:31" s="24" customFormat="1" ht="18.75" customHeight="1" x14ac:dyDescent="0.2">
      <c r="B206" s="168"/>
      <c r="C206" s="151" t="s">
        <v>719</v>
      </c>
      <c r="D206" s="151" t="s">
        <v>267</v>
      </c>
      <c r="E206" s="152"/>
      <c r="F206" s="153" t="s">
        <v>345</v>
      </c>
      <c r="G206" s="154" t="s">
        <v>276</v>
      </c>
      <c r="H206" s="188">
        <v>94.77</v>
      </c>
      <c r="I206" s="156" t="s">
        <v>88</v>
      </c>
      <c r="J206" s="208" t="str">
        <f>VLOOKUP(I206,Leistungswerte!$C$25:$AB$47,4,FALSE)</f>
        <v>Sanitärbereiche (Toiletten, Umkleideräume, Waschräume, Duschen)</v>
      </c>
      <c r="K206" s="157" t="s">
        <v>101</v>
      </c>
      <c r="L206" s="116">
        <f>VLOOKUP(K206,Jahresfaktoren!$B$8:$E$25,3,FALSE)</f>
        <v>189</v>
      </c>
      <c r="M206" s="117">
        <f>Stundensatz_Unterhalt!$S$76</f>
        <v>0</v>
      </c>
      <c r="N206" s="109">
        <f>VLOOKUP(I206,Leistungswerte!$C$25:$X$47,13,FALSE)</f>
        <v>0</v>
      </c>
      <c r="O206" s="118">
        <f t="shared" si="164"/>
        <v>17911.53</v>
      </c>
      <c r="P206" s="119" t="e">
        <f t="shared" si="165"/>
        <v>#DIV/0!</v>
      </c>
      <c r="Q206" s="119" t="e">
        <f t="shared" si="166"/>
        <v>#DIV/0!</v>
      </c>
      <c r="R206" s="120" t="e">
        <f t="shared" si="167"/>
        <v>#DIV/0!</v>
      </c>
      <c r="S206" s="140" t="e">
        <f t="shared" si="168"/>
        <v>#DIV/0!</v>
      </c>
      <c r="T206" s="139"/>
      <c r="U206" s="116"/>
      <c r="V206" s="122"/>
      <c r="W206" s="115"/>
      <c r="X206" s="118"/>
      <c r="Y206" s="119"/>
      <c r="Z206" s="119"/>
      <c r="AA206" s="120"/>
      <c r="AB206" s="140"/>
      <c r="AC206" s="192" t="e">
        <f t="shared" si="143"/>
        <v>#DIV/0!</v>
      </c>
      <c r="AD206" s="557"/>
      <c r="AE206" s="558"/>
    </row>
    <row r="207" spans="2:31" s="24" customFormat="1" ht="18.75" customHeight="1" x14ac:dyDescent="0.2">
      <c r="B207" s="168"/>
      <c r="C207" s="151" t="s">
        <v>719</v>
      </c>
      <c r="D207" s="151" t="s">
        <v>267</v>
      </c>
      <c r="E207" s="152"/>
      <c r="F207" s="153" t="s">
        <v>310</v>
      </c>
      <c r="G207" s="154" t="s">
        <v>276</v>
      </c>
      <c r="H207" s="188">
        <v>12.43</v>
      </c>
      <c r="I207" s="156" t="s">
        <v>98</v>
      </c>
      <c r="J207" s="208" t="str">
        <f>VLOOKUP(I207,Leistungswerte!$C$25:$AB$47,4,FALSE)</f>
        <v>Lager-/Abstellflächen, Archive, Geräteräume, Fahrradabstellräume, Keller</v>
      </c>
      <c r="K207" s="157" t="s">
        <v>123</v>
      </c>
      <c r="L207" s="116">
        <f>VLOOKUP(K207,Jahresfaktoren!$B$8:$E$25,3,FALSE)</f>
        <v>37.799999999999997</v>
      </c>
      <c r="M207" s="117">
        <f>Stundensatz_Unterhalt!$S$76</f>
        <v>0</v>
      </c>
      <c r="N207" s="109">
        <f>VLOOKUP(I207,Leistungswerte!$C$25:$X$47,13,FALSE)</f>
        <v>0</v>
      </c>
      <c r="O207" s="118">
        <f t="shared" si="164"/>
        <v>469.85399999999993</v>
      </c>
      <c r="P207" s="119" t="e">
        <f t="shared" si="165"/>
        <v>#DIV/0!</v>
      </c>
      <c r="Q207" s="119" t="e">
        <f t="shared" si="166"/>
        <v>#DIV/0!</v>
      </c>
      <c r="R207" s="120" t="e">
        <f t="shared" si="167"/>
        <v>#DIV/0!</v>
      </c>
      <c r="S207" s="140" t="e">
        <f t="shared" si="168"/>
        <v>#DIV/0!</v>
      </c>
      <c r="T207" s="139"/>
      <c r="U207" s="116"/>
      <c r="V207" s="122"/>
      <c r="W207" s="115"/>
      <c r="X207" s="118"/>
      <c r="Y207" s="119"/>
      <c r="Z207" s="119"/>
      <c r="AA207" s="120"/>
      <c r="AB207" s="140"/>
      <c r="AC207" s="192" t="e">
        <f t="shared" si="143"/>
        <v>#DIV/0!</v>
      </c>
      <c r="AD207" s="557"/>
      <c r="AE207" s="558"/>
    </row>
    <row r="208" spans="2:31" s="24" customFormat="1" ht="18.75" customHeight="1" x14ac:dyDescent="0.2">
      <c r="B208" s="168"/>
      <c r="C208" s="151"/>
      <c r="D208" s="151" t="s">
        <v>462</v>
      </c>
      <c r="E208" s="152"/>
      <c r="F208" s="153" t="s">
        <v>728</v>
      </c>
      <c r="G208" s="154" t="s">
        <v>269</v>
      </c>
      <c r="H208" s="188">
        <v>59.14</v>
      </c>
      <c r="I208" s="156" t="s">
        <v>60</v>
      </c>
      <c r="J208" s="208" t="str">
        <f>VLOOKUP(I208,Leistungswerte!$C$25:$AB$47,4,FALSE)</f>
        <v>Unterrichtsräume</v>
      </c>
      <c r="K208" s="157" t="s">
        <v>129</v>
      </c>
      <c r="L208" s="116">
        <f>VLOOKUP(K208,Jahresfaktoren!$B$8:$E$25,3,FALSE)</f>
        <v>94.5</v>
      </c>
      <c r="M208" s="117">
        <f>Stundensatz_Unterhalt!$S$76</f>
        <v>0</v>
      </c>
      <c r="N208" s="109">
        <f>VLOOKUP(I208,Leistungswerte!$C$25:$X$47,13,FALSE)</f>
        <v>0</v>
      </c>
      <c r="O208" s="118">
        <f t="shared" si="164"/>
        <v>5588.7300000000005</v>
      </c>
      <c r="P208" s="119" t="e">
        <f t="shared" si="165"/>
        <v>#DIV/0!</v>
      </c>
      <c r="Q208" s="119" t="e">
        <f t="shared" si="166"/>
        <v>#DIV/0!</v>
      </c>
      <c r="R208" s="120" t="e">
        <f t="shared" si="167"/>
        <v>#DIV/0!</v>
      </c>
      <c r="S208" s="140" t="e">
        <f t="shared" si="168"/>
        <v>#DIV/0!</v>
      </c>
      <c r="T208" s="139" t="s">
        <v>129</v>
      </c>
      <c r="U208" s="116">
        <f>VLOOKUP(T208,Jahresfaktoren!$B$8:$E$25,3,FALSE)</f>
        <v>94.5</v>
      </c>
      <c r="V208" s="117">
        <f>Stundensatz_Unterhalt!$S$76</f>
        <v>0</v>
      </c>
      <c r="W208" s="109">
        <f>VLOOKUP(I208,Leistungswerte!$C$25:$AM$43,28,FALSE)</f>
        <v>0</v>
      </c>
      <c r="X208" s="118">
        <f t="shared" ref="X208:X209" si="169">H208*U208</f>
        <v>5588.7300000000005</v>
      </c>
      <c r="Y208" s="119" t="e">
        <f t="shared" ref="Y208:Y209" si="170">X208/W208</f>
        <v>#DIV/0!</v>
      </c>
      <c r="Z208" s="119" t="e">
        <f t="shared" ref="Z208:Z209" si="171">Y208/U208</f>
        <v>#DIV/0!</v>
      </c>
      <c r="AA208" s="120" t="e">
        <f t="shared" ref="AA208:AA209" si="172">IF(Y208=0,0,Y208*V208)</f>
        <v>#DIV/0!</v>
      </c>
      <c r="AB208" s="140" t="e">
        <f t="shared" ref="AB208:AB209" si="173">IF(Y208=0,0,AA208/U208)</f>
        <v>#DIV/0!</v>
      </c>
      <c r="AC208" s="192" t="e">
        <f t="shared" si="143"/>
        <v>#DIV/0!</v>
      </c>
      <c r="AD208" s="557"/>
      <c r="AE208" s="558"/>
    </row>
    <row r="209" spans="2:31" s="24" customFormat="1" ht="18.75" customHeight="1" x14ac:dyDescent="0.2">
      <c r="B209" s="168"/>
      <c r="C209" s="151"/>
      <c r="D209" s="151" t="s">
        <v>462</v>
      </c>
      <c r="E209" s="152"/>
      <c r="F209" s="153" t="s">
        <v>729</v>
      </c>
      <c r="G209" s="154" t="s">
        <v>269</v>
      </c>
      <c r="H209" s="188">
        <v>59.14</v>
      </c>
      <c r="I209" s="156" t="s">
        <v>60</v>
      </c>
      <c r="J209" s="208" t="str">
        <f>VLOOKUP(I209,Leistungswerte!$C$25:$AB$47,4,FALSE)</f>
        <v>Unterrichtsräume</v>
      </c>
      <c r="K209" s="157" t="s">
        <v>129</v>
      </c>
      <c r="L209" s="116">
        <f>VLOOKUP(K209,Jahresfaktoren!$B$8:$E$25,3,FALSE)</f>
        <v>94.5</v>
      </c>
      <c r="M209" s="117">
        <f>Stundensatz_Unterhalt!$S$76</f>
        <v>0</v>
      </c>
      <c r="N209" s="109">
        <f>VLOOKUP(I209,Leistungswerte!$C$25:$X$47,13,FALSE)</f>
        <v>0</v>
      </c>
      <c r="O209" s="118">
        <f t="shared" si="164"/>
        <v>5588.7300000000005</v>
      </c>
      <c r="P209" s="119" t="e">
        <f t="shared" si="165"/>
        <v>#DIV/0!</v>
      </c>
      <c r="Q209" s="119" t="e">
        <f t="shared" si="166"/>
        <v>#DIV/0!</v>
      </c>
      <c r="R209" s="120" t="e">
        <f t="shared" si="167"/>
        <v>#DIV/0!</v>
      </c>
      <c r="S209" s="140" t="e">
        <f t="shared" si="168"/>
        <v>#DIV/0!</v>
      </c>
      <c r="T209" s="139" t="s">
        <v>129</v>
      </c>
      <c r="U209" s="116">
        <f>VLOOKUP(T209,Jahresfaktoren!$B$8:$E$25,3,FALSE)</f>
        <v>94.5</v>
      </c>
      <c r="V209" s="117">
        <f>Stundensatz_Unterhalt!$S$76</f>
        <v>0</v>
      </c>
      <c r="W209" s="109">
        <f>VLOOKUP(I209,Leistungswerte!$C$25:$AM$43,28,FALSE)</f>
        <v>0</v>
      </c>
      <c r="X209" s="118">
        <f t="shared" si="169"/>
        <v>5588.7300000000005</v>
      </c>
      <c r="Y209" s="119" t="e">
        <f t="shared" si="170"/>
        <v>#DIV/0!</v>
      </c>
      <c r="Z209" s="119" t="e">
        <f t="shared" si="171"/>
        <v>#DIV/0!</v>
      </c>
      <c r="AA209" s="120" t="e">
        <f t="shared" si="172"/>
        <v>#DIV/0!</v>
      </c>
      <c r="AB209" s="140" t="e">
        <f t="shared" si="173"/>
        <v>#DIV/0!</v>
      </c>
      <c r="AC209" s="192" t="e">
        <f t="shared" si="143"/>
        <v>#DIV/0!</v>
      </c>
      <c r="AD209" s="557"/>
      <c r="AE209" s="558"/>
    </row>
    <row r="210" spans="2:31" s="24" customFormat="1" ht="18.75" customHeight="1" x14ac:dyDescent="0.2">
      <c r="B210" s="168"/>
      <c r="C210" s="151"/>
      <c r="D210" s="151" t="s">
        <v>462</v>
      </c>
      <c r="E210" s="152"/>
      <c r="F210" s="153" t="s">
        <v>321</v>
      </c>
      <c r="G210" s="154" t="s">
        <v>276</v>
      </c>
      <c r="H210" s="188">
        <v>6.3</v>
      </c>
      <c r="I210" s="156" t="s">
        <v>98</v>
      </c>
      <c r="J210" s="208" t="str">
        <f>VLOOKUP(I210,Leistungswerte!$C$25:$AB$47,4,FALSE)</f>
        <v>Lager-/Abstellflächen, Archive, Geräteräume, Fahrradabstellräume, Keller</v>
      </c>
      <c r="K210" s="158" t="s">
        <v>63</v>
      </c>
      <c r="L210" s="159"/>
      <c r="M210" s="160"/>
      <c r="N210" s="161"/>
      <c r="O210" s="162"/>
      <c r="P210" s="163"/>
      <c r="Q210" s="163"/>
      <c r="R210" s="164"/>
      <c r="S210" s="165"/>
      <c r="T210" s="139"/>
      <c r="U210" s="116"/>
      <c r="V210" s="122"/>
      <c r="W210" s="115"/>
      <c r="X210" s="118"/>
      <c r="Y210" s="119"/>
      <c r="Z210" s="119"/>
      <c r="AA210" s="120"/>
      <c r="AB210" s="140"/>
      <c r="AC210" s="192">
        <f t="shared" si="143"/>
        <v>0</v>
      </c>
      <c r="AD210" s="557"/>
      <c r="AE210" s="558"/>
    </row>
    <row r="211" spans="2:31" s="24" customFormat="1" ht="18.75" customHeight="1" x14ac:dyDescent="0.2">
      <c r="B211" s="168"/>
      <c r="C211" s="151"/>
      <c r="D211" s="151" t="s">
        <v>462</v>
      </c>
      <c r="E211" s="152"/>
      <c r="F211" s="153" t="s">
        <v>730</v>
      </c>
      <c r="G211" s="154" t="s">
        <v>276</v>
      </c>
      <c r="H211" s="188">
        <v>38.28</v>
      </c>
      <c r="I211" s="156" t="s">
        <v>74</v>
      </c>
      <c r="J211" s="208" t="str">
        <f>VLOOKUP(I211,Leistungswerte!$C$25:$AB$47,4,FALSE)</f>
        <v>Verkehrsflächen (Flure, Foyer, Eingangsbereiche) 
ab 1. OG und UG (MANUELL)</v>
      </c>
      <c r="K211" s="157" t="s">
        <v>101</v>
      </c>
      <c r="L211" s="116">
        <f>VLOOKUP(K211,Jahresfaktoren!$B$8:$E$25,3,FALSE)</f>
        <v>189</v>
      </c>
      <c r="M211" s="117">
        <f>Stundensatz_Unterhalt!$S$76</f>
        <v>0</v>
      </c>
      <c r="N211" s="109">
        <f>VLOOKUP(I211,Leistungswerte!$C$25:$X$47,13,FALSE)</f>
        <v>0</v>
      </c>
      <c r="O211" s="118">
        <f t="shared" si="164"/>
        <v>7234.92</v>
      </c>
      <c r="P211" s="119" t="e">
        <f t="shared" si="165"/>
        <v>#DIV/0!</v>
      </c>
      <c r="Q211" s="119" t="e">
        <f t="shared" si="166"/>
        <v>#DIV/0!</v>
      </c>
      <c r="R211" s="120" t="e">
        <f t="shared" si="167"/>
        <v>#DIV/0!</v>
      </c>
      <c r="S211" s="140" t="e">
        <f t="shared" si="168"/>
        <v>#DIV/0!</v>
      </c>
      <c r="T211" s="139"/>
      <c r="U211" s="116"/>
      <c r="V211" s="122"/>
      <c r="W211" s="115"/>
      <c r="X211" s="118"/>
      <c r="Y211" s="119"/>
      <c r="Z211" s="119"/>
      <c r="AA211" s="120"/>
      <c r="AB211" s="140"/>
      <c r="AC211" s="192" t="e">
        <f t="shared" si="143"/>
        <v>#DIV/0!</v>
      </c>
      <c r="AD211" s="557"/>
      <c r="AE211" s="558"/>
    </row>
    <row r="212" spans="2:31" s="24" customFormat="1" ht="18.75" customHeight="1" x14ac:dyDescent="0.2">
      <c r="B212" s="168"/>
      <c r="C212" s="151"/>
      <c r="D212" s="151" t="s">
        <v>462</v>
      </c>
      <c r="E212" s="152"/>
      <c r="F212" s="153" t="s">
        <v>731</v>
      </c>
      <c r="G212" s="154" t="s">
        <v>269</v>
      </c>
      <c r="H212" s="188">
        <v>87.49</v>
      </c>
      <c r="I212" s="156" t="s">
        <v>63</v>
      </c>
      <c r="J212" s="208" t="str">
        <f>VLOOKUP(I212,Leistungswerte!$C$25:$AB$47,4,FALSE)</f>
        <v>Fachräume (Chemie-, Biologie- und Phyiskräume, Kunst- und Musikräume)</v>
      </c>
      <c r="K212" s="157" t="s">
        <v>129</v>
      </c>
      <c r="L212" s="116">
        <f>VLOOKUP(K212,Jahresfaktoren!$B$8:$E$25,3,FALSE)</f>
        <v>94.5</v>
      </c>
      <c r="M212" s="117">
        <f>Stundensatz_Unterhalt!$S$76</f>
        <v>0</v>
      </c>
      <c r="N212" s="109">
        <f>VLOOKUP(I212,Leistungswerte!$C$25:$X$47,13,FALSE)</f>
        <v>0</v>
      </c>
      <c r="O212" s="118">
        <f t="shared" si="164"/>
        <v>8267.8050000000003</v>
      </c>
      <c r="P212" s="119" t="e">
        <f t="shared" si="165"/>
        <v>#DIV/0!</v>
      </c>
      <c r="Q212" s="119" t="e">
        <f t="shared" si="166"/>
        <v>#DIV/0!</v>
      </c>
      <c r="R212" s="120" t="e">
        <f t="shared" si="167"/>
        <v>#DIV/0!</v>
      </c>
      <c r="S212" s="140" t="e">
        <f t="shared" si="168"/>
        <v>#DIV/0!</v>
      </c>
      <c r="T212" s="139" t="s">
        <v>129</v>
      </c>
      <c r="U212" s="116">
        <f>VLOOKUP(T212,Jahresfaktoren!$B$8:$E$25,3,FALSE)</f>
        <v>94.5</v>
      </c>
      <c r="V212" s="117">
        <f>Stundensatz_Unterhalt!$S$76</f>
        <v>0</v>
      </c>
      <c r="W212" s="109">
        <f>VLOOKUP(I212,Leistungswerte!$C$25:$AM$43,28,FALSE)</f>
        <v>0</v>
      </c>
      <c r="X212" s="118">
        <f t="shared" ref="X212" si="174">H212*U212</f>
        <v>8267.8050000000003</v>
      </c>
      <c r="Y212" s="119" t="e">
        <f t="shared" ref="Y212" si="175">X212/W212</f>
        <v>#DIV/0!</v>
      </c>
      <c r="Z212" s="119" t="e">
        <f t="shared" ref="Z212" si="176">Y212/U212</f>
        <v>#DIV/0!</v>
      </c>
      <c r="AA212" s="120" t="e">
        <f t="shared" ref="AA212" si="177">IF(Y212=0,0,Y212*V212)</f>
        <v>#DIV/0!</v>
      </c>
      <c r="AB212" s="140" t="e">
        <f t="shared" ref="AB212" si="178">IF(Y212=0,0,AA212/U212)</f>
        <v>#DIV/0!</v>
      </c>
      <c r="AC212" s="192" t="e">
        <f t="shared" ref="AC212:AC255" si="179">R212+AA212</f>
        <v>#DIV/0!</v>
      </c>
      <c r="AD212" s="557"/>
      <c r="AE212" s="558"/>
    </row>
    <row r="213" spans="2:31" s="24" customFormat="1" ht="18.75" customHeight="1" x14ac:dyDescent="0.2">
      <c r="B213" s="168"/>
      <c r="C213" s="151"/>
      <c r="D213" s="151" t="s">
        <v>462</v>
      </c>
      <c r="E213" s="152"/>
      <c r="F213" s="153" t="s">
        <v>723</v>
      </c>
      <c r="G213" s="154" t="s">
        <v>269</v>
      </c>
      <c r="H213" s="188">
        <v>115.78</v>
      </c>
      <c r="I213" s="156" t="s">
        <v>98</v>
      </c>
      <c r="J213" s="208" t="str">
        <f>VLOOKUP(I213,Leistungswerte!$C$25:$AB$47,4,FALSE)</f>
        <v>Lager-/Abstellflächen, Archive, Geräteräume, Fahrradabstellräume, Keller</v>
      </c>
      <c r="K213" s="158" t="s">
        <v>63</v>
      </c>
      <c r="L213" s="159"/>
      <c r="M213" s="160"/>
      <c r="N213" s="161"/>
      <c r="O213" s="162"/>
      <c r="P213" s="163"/>
      <c r="Q213" s="163"/>
      <c r="R213" s="164"/>
      <c r="S213" s="165"/>
      <c r="T213" s="139"/>
      <c r="U213" s="116"/>
      <c r="V213" s="122"/>
      <c r="W213" s="115"/>
      <c r="X213" s="118"/>
      <c r="Y213" s="119"/>
      <c r="Z213" s="119"/>
      <c r="AA213" s="120"/>
      <c r="AB213" s="140"/>
      <c r="AC213" s="192">
        <f t="shared" si="179"/>
        <v>0</v>
      </c>
      <c r="AD213" s="557"/>
      <c r="AE213" s="558"/>
    </row>
    <row r="214" spans="2:31" s="24" customFormat="1" ht="18.75" customHeight="1" x14ac:dyDescent="0.2">
      <c r="B214" s="168"/>
      <c r="C214" s="151"/>
      <c r="D214" s="151" t="s">
        <v>267</v>
      </c>
      <c r="E214" s="152"/>
      <c r="F214" s="153" t="s">
        <v>519</v>
      </c>
      <c r="G214" s="154" t="s">
        <v>269</v>
      </c>
      <c r="H214" s="188">
        <v>67.2</v>
      </c>
      <c r="I214" s="156" t="s">
        <v>69</v>
      </c>
      <c r="J214" s="208" t="str">
        <f>VLOOKUP(I214,Leistungswerte!$C$25:$AB$47,4,FALSE)</f>
        <v>Verkehrsflächen (Flure, Foyer, Eingangsbereiche) 
EG (MANUELL)</v>
      </c>
      <c r="K214" s="157" t="s">
        <v>101</v>
      </c>
      <c r="L214" s="116">
        <f>VLOOKUP(K214,Jahresfaktoren!$B$8:$E$25,3,FALSE)</f>
        <v>189</v>
      </c>
      <c r="M214" s="117">
        <f>Stundensatz_Unterhalt!$S$76</f>
        <v>0</v>
      </c>
      <c r="N214" s="109">
        <f>VLOOKUP(I214,Leistungswerte!$C$25:$X$47,13,FALSE)</f>
        <v>0</v>
      </c>
      <c r="O214" s="118">
        <f t="shared" si="164"/>
        <v>12700.800000000001</v>
      </c>
      <c r="P214" s="119" t="e">
        <f t="shared" si="165"/>
        <v>#DIV/0!</v>
      </c>
      <c r="Q214" s="119" t="e">
        <f t="shared" si="166"/>
        <v>#DIV/0!</v>
      </c>
      <c r="R214" s="120" t="e">
        <f t="shared" si="167"/>
        <v>#DIV/0!</v>
      </c>
      <c r="S214" s="140" t="e">
        <f t="shared" si="168"/>
        <v>#DIV/0!</v>
      </c>
      <c r="T214" s="139"/>
      <c r="U214" s="116"/>
      <c r="V214" s="122"/>
      <c r="W214" s="115"/>
      <c r="X214" s="118"/>
      <c r="Y214" s="119"/>
      <c r="Z214" s="119"/>
      <c r="AA214" s="120"/>
      <c r="AB214" s="140"/>
      <c r="AC214" s="192" t="e">
        <f t="shared" si="179"/>
        <v>#DIV/0!</v>
      </c>
      <c r="AD214" s="557"/>
      <c r="AE214" s="558"/>
    </row>
    <row r="215" spans="2:31" s="24" customFormat="1" ht="18.75" customHeight="1" x14ac:dyDescent="0.2">
      <c r="B215" s="168"/>
      <c r="C215" s="151"/>
      <c r="D215" s="151" t="s">
        <v>267</v>
      </c>
      <c r="E215" s="152"/>
      <c r="F215" s="153" t="s">
        <v>732</v>
      </c>
      <c r="G215" s="154" t="s">
        <v>269</v>
      </c>
      <c r="H215" s="188">
        <v>46.1</v>
      </c>
      <c r="I215" s="156" t="s">
        <v>60</v>
      </c>
      <c r="J215" s="208" t="str">
        <f>VLOOKUP(I215,Leistungswerte!$C$25:$AB$47,4,FALSE)</f>
        <v>Unterrichtsräume</v>
      </c>
      <c r="K215" s="157" t="s">
        <v>129</v>
      </c>
      <c r="L215" s="116">
        <f>VLOOKUP(K215,Jahresfaktoren!$B$8:$E$25,3,FALSE)</f>
        <v>94.5</v>
      </c>
      <c r="M215" s="117">
        <f>Stundensatz_Unterhalt!$S$76</f>
        <v>0</v>
      </c>
      <c r="N215" s="109">
        <f>VLOOKUP(I215,Leistungswerte!$C$25:$X$47,13,FALSE)</f>
        <v>0</v>
      </c>
      <c r="O215" s="118">
        <f t="shared" si="164"/>
        <v>4356.45</v>
      </c>
      <c r="P215" s="119" t="e">
        <f t="shared" si="165"/>
        <v>#DIV/0!</v>
      </c>
      <c r="Q215" s="119" t="e">
        <f t="shared" si="166"/>
        <v>#DIV/0!</v>
      </c>
      <c r="R215" s="120" t="e">
        <f t="shared" si="167"/>
        <v>#DIV/0!</v>
      </c>
      <c r="S215" s="140" t="e">
        <f t="shared" si="168"/>
        <v>#DIV/0!</v>
      </c>
      <c r="T215" s="139" t="s">
        <v>129</v>
      </c>
      <c r="U215" s="116">
        <f>VLOOKUP(T215,Jahresfaktoren!$B$8:$E$25,3,FALSE)</f>
        <v>94.5</v>
      </c>
      <c r="V215" s="117">
        <f>Stundensatz_Unterhalt!$S$76</f>
        <v>0</v>
      </c>
      <c r="W215" s="109">
        <f>VLOOKUP(I215,Leistungswerte!$C$25:$AM$43,28,FALSE)</f>
        <v>0</v>
      </c>
      <c r="X215" s="118">
        <f t="shared" ref="X215:X217" si="180">H215*U215</f>
        <v>4356.45</v>
      </c>
      <c r="Y215" s="119" t="e">
        <f t="shared" ref="Y215:Y217" si="181">X215/W215</f>
        <v>#DIV/0!</v>
      </c>
      <c r="Z215" s="119" t="e">
        <f t="shared" ref="Z215:Z217" si="182">Y215/U215</f>
        <v>#DIV/0!</v>
      </c>
      <c r="AA215" s="120" t="e">
        <f t="shared" ref="AA215:AA217" si="183">IF(Y215=0,0,Y215*V215)</f>
        <v>#DIV/0!</v>
      </c>
      <c r="AB215" s="140" t="e">
        <f t="shared" ref="AB215:AB217" si="184">IF(Y215=0,0,AA215/U215)</f>
        <v>#DIV/0!</v>
      </c>
      <c r="AC215" s="192" t="e">
        <f t="shared" si="179"/>
        <v>#DIV/0!</v>
      </c>
      <c r="AD215" s="557"/>
      <c r="AE215" s="558"/>
    </row>
    <row r="216" spans="2:31" s="24" customFormat="1" ht="18.75" customHeight="1" x14ac:dyDescent="0.2">
      <c r="B216" s="168"/>
      <c r="C216" s="151"/>
      <c r="D216" s="151" t="s">
        <v>267</v>
      </c>
      <c r="E216" s="152"/>
      <c r="F216" s="153" t="s">
        <v>733</v>
      </c>
      <c r="G216" s="154" t="s">
        <v>269</v>
      </c>
      <c r="H216" s="188">
        <v>59.14</v>
      </c>
      <c r="I216" s="156" t="s">
        <v>60</v>
      </c>
      <c r="J216" s="208" t="str">
        <f>VLOOKUP(I216,Leistungswerte!$C$25:$AB$47,4,FALSE)</f>
        <v>Unterrichtsräume</v>
      </c>
      <c r="K216" s="157" t="s">
        <v>129</v>
      </c>
      <c r="L216" s="116">
        <f>VLOOKUP(K216,Jahresfaktoren!$B$8:$E$25,3,FALSE)</f>
        <v>94.5</v>
      </c>
      <c r="M216" s="117">
        <f>Stundensatz_Unterhalt!$S$76</f>
        <v>0</v>
      </c>
      <c r="N216" s="109">
        <f>VLOOKUP(I216,Leistungswerte!$C$25:$X$47,13,FALSE)</f>
        <v>0</v>
      </c>
      <c r="O216" s="118">
        <f t="shared" si="164"/>
        <v>5588.7300000000005</v>
      </c>
      <c r="P216" s="119" t="e">
        <f t="shared" si="165"/>
        <v>#DIV/0!</v>
      </c>
      <c r="Q216" s="119" t="e">
        <f t="shared" si="166"/>
        <v>#DIV/0!</v>
      </c>
      <c r="R216" s="120" t="e">
        <f t="shared" si="167"/>
        <v>#DIV/0!</v>
      </c>
      <c r="S216" s="140" t="e">
        <f t="shared" si="168"/>
        <v>#DIV/0!</v>
      </c>
      <c r="T216" s="139" t="s">
        <v>129</v>
      </c>
      <c r="U216" s="116">
        <f>VLOOKUP(T216,Jahresfaktoren!$B$8:$E$25,3,FALSE)</f>
        <v>94.5</v>
      </c>
      <c r="V216" s="117">
        <f>Stundensatz_Unterhalt!$S$76</f>
        <v>0</v>
      </c>
      <c r="W216" s="109">
        <f>VLOOKUP(I216,Leistungswerte!$C$25:$AM$43,28,FALSE)</f>
        <v>0</v>
      </c>
      <c r="X216" s="118">
        <f t="shared" si="180"/>
        <v>5588.7300000000005</v>
      </c>
      <c r="Y216" s="119" t="e">
        <f t="shared" si="181"/>
        <v>#DIV/0!</v>
      </c>
      <c r="Z216" s="119" t="e">
        <f t="shared" si="182"/>
        <v>#DIV/0!</v>
      </c>
      <c r="AA216" s="120" t="e">
        <f t="shared" si="183"/>
        <v>#DIV/0!</v>
      </c>
      <c r="AB216" s="140" t="e">
        <f t="shared" si="184"/>
        <v>#DIV/0!</v>
      </c>
      <c r="AC216" s="192" t="e">
        <f t="shared" si="179"/>
        <v>#DIV/0!</v>
      </c>
      <c r="AD216" s="557"/>
      <c r="AE216" s="558"/>
    </row>
    <row r="217" spans="2:31" s="24" customFormat="1" ht="18.75" customHeight="1" x14ac:dyDescent="0.2">
      <c r="B217" s="168"/>
      <c r="C217" s="151"/>
      <c r="D217" s="151" t="s">
        <v>267</v>
      </c>
      <c r="E217" s="152"/>
      <c r="F217" s="153" t="s">
        <v>734</v>
      </c>
      <c r="G217" s="154" t="s">
        <v>269</v>
      </c>
      <c r="H217" s="188">
        <v>59.14</v>
      </c>
      <c r="I217" s="156" t="s">
        <v>60</v>
      </c>
      <c r="J217" s="208" t="str">
        <f>VLOOKUP(I217,Leistungswerte!$C$25:$AB$47,4,FALSE)</f>
        <v>Unterrichtsräume</v>
      </c>
      <c r="K217" s="157" t="s">
        <v>129</v>
      </c>
      <c r="L217" s="116">
        <f>VLOOKUP(K217,Jahresfaktoren!$B$8:$E$25,3,FALSE)</f>
        <v>94.5</v>
      </c>
      <c r="M217" s="117">
        <f>Stundensatz_Unterhalt!$S$76</f>
        <v>0</v>
      </c>
      <c r="N217" s="109">
        <f>VLOOKUP(I217,Leistungswerte!$C$25:$X$47,13,FALSE)</f>
        <v>0</v>
      </c>
      <c r="O217" s="118">
        <f t="shared" si="164"/>
        <v>5588.7300000000005</v>
      </c>
      <c r="P217" s="119" t="e">
        <f t="shared" si="165"/>
        <v>#DIV/0!</v>
      </c>
      <c r="Q217" s="119" t="e">
        <f t="shared" si="166"/>
        <v>#DIV/0!</v>
      </c>
      <c r="R217" s="120" t="e">
        <f t="shared" si="167"/>
        <v>#DIV/0!</v>
      </c>
      <c r="S217" s="140" t="e">
        <f t="shared" si="168"/>
        <v>#DIV/0!</v>
      </c>
      <c r="T217" s="139" t="s">
        <v>129</v>
      </c>
      <c r="U217" s="116">
        <f>VLOOKUP(T217,Jahresfaktoren!$B$8:$E$25,3,FALSE)</f>
        <v>94.5</v>
      </c>
      <c r="V217" s="117">
        <f>Stundensatz_Unterhalt!$S$76</f>
        <v>0</v>
      </c>
      <c r="W217" s="109">
        <f>VLOOKUP(I217,Leistungswerte!$C$25:$AM$43,28,FALSE)</f>
        <v>0</v>
      </c>
      <c r="X217" s="118">
        <f t="shared" si="180"/>
        <v>5588.7300000000005</v>
      </c>
      <c r="Y217" s="119" t="e">
        <f t="shared" si="181"/>
        <v>#DIV/0!</v>
      </c>
      <c r="Z217" s="119" t="e">
        <f t="shared" si="182"/>
        <v>#DIV/0!</v>
      </c>
      <c r="AA217" s="120" t="e">
        <f t="shared" si="183"/>
        <v>#DIV/0!</v>
      </c>
      <c r="AB217" s="140" t="e">
        <f t="shared" si="184"/>
        <v>#DIV/0!</v>
      </c>
      <c r="AC217" s="192" t="e">
        <f t="shared" si="179"/>
        <v>#DIV/0!</v>
      </c>
      <c r="AD217" s="557"/>
      <c r="AE217" s="558"/>
    </row>
    <row r="218" spans="2:31" s="24" customFormat="1" ht="18.75" customHeight="1" x14ac:dyDescent="0.2">
      <c r="B218" s="168"/>
      <c r="C218" s="151"/>
      <c r="D218" s="151" t="s">
        <v>267</v>
      </c>
      <c r="E218" s="152"/>
      <c r="F218" s="153" t="s">
        <v>321</v>
      </c>
      <c r="G218" s="154" t="s">
        <v>269</v>
      </c>
      <c r="H218" s="188">
        <v>5.26</v>
      </c>
      <c r="I218" s="156" t="s">
        <v>98</v>
      </c>
      <c r="J218" s="208" t="str">
        <f>VLOOKUP(I218,Leistungswerte!$C$25:$AB$47,4,FALSE)</f>
        <v>Lager-/Abstellflächen, Archive, Geräteräume, Fahrradabstellräume, Keller</v>
      </c>
      <c r="K218" s="158" t="s">
        <v>63</v>
      </c>
      <c r="L218" s="159"/>
      <c r="M218" s="160"/>
      <c r="N218" s="161"/>
      <c r="O218" s="162"/>
      <c r="P218" s="163"/>
      <c r="Q218" s="163"/>
      <c r="R218" s="164"/>
      <c r="S218" s="165"/>
      <c r="T218" s="139"/>
      <c r="U218" s="116"/>
      <c r="V218" s="122"/>
      <c r="W218" s="115"/>
      <c r="X218" s="118"/>
      <c r="Y218" s="119"/>
      <c r="Z218" s="119"/>
      <c r="AA218" s="120"/>
      <c r="AB218" s="140"/>
      <c r="AC218" s="192">
        <f t="shared" si="179"/>
        <v>0</v>
      </c>
      <c r="AD218" s="557"/>
      <c r="AE218" s="558"/>
    </row>
    <row r="219" spans="2:31" s="24" customFormat="1" ht="18.75" customHeight="1" x14ac:dyDescent="0.2">
      <c r="B219" s="168"/>
      <c r="C219" s="151"/>
      <c r="D219" s="151" t="s">
        <v>267</v>
      </c>
      <c r="E219" s="152"/>
      <c r="F219" s="153" t="s">
        <v>735</v>
      </c>
      <c r="G219" s="154" t="s">
        <v>269</v>
      </c>
      <c r="H219" s="188">
        <v>79.59</v>
      </c>
      <c r="I219" s="156" t="s">
        <v>63</v>
      </c>
      <c r="J219" s="208" t="str">
        <f>VLOOKUP(I219,Leistungswerte!$C$25:$AB$47,4,FALSE)</f>
        <v>Fachräume (Chemie-, Biologie- und Phyiskräume, Kunst- und Musikräume)</v>
      </c>
      <c r="K219" s="157" t="s">
        <v>129</v>
      </c>
      <c r="L219" s="116">
        <f>VLOOKUP(K219,Jahresfaktoren!$B$8:$E$25,3,FALSE)</f>
        <v>94.5</v>
      </c>
      <c r="M219" s="117">
        <f>Stundensatz_Unterhalt!$S$76</f>
        <v>0</v>
      </c>
      <c r="N219" s="109">
        <f>VLOOKUP(I219,Leistungswerte!$C$25:$X$47,13,FALSE)</f>
        <v>0</v>
      </c>
      <c r="O219" s="118">
        <f t="shared" si="164"/>
        <v>7521.2550000000001</v>
      </c>
      <c r="P219" s="119" t="e">
        <f t="shared" si="165"/>
        <v>#DIV/0!</v>
      </c>
      <c r="Q219" s="119" t="e">
        <f t="shared" si="166"/>
        <v>#DIV/0!</v>
      </c>
      <c r="R219" s="120" t="e">
        <f t="shared" si="167"/>
        <v>#DIV/0!</v>
      </c>
      <c r="S219" s="140" t="e">
        <f t="shared" si="168"/>
        <v>#DIV/0!</v>
      </c>
      <c r="T219" s="139" t="s">
        <v>129</v>
      </c>
      <c r="U219" s="116">
        <f>VLOOKUP(T219,Jahresfaktoren!$B$8:$E$25,3,FALSE)</f>
        <v>94.5</v>
      </c>
      <c r="V219" s="117">
        <f>Stundensatz_Unterhalt!$S$76</f>
        <v>0</v>
      </c>
      <c r="W219" s="109">
        <f>VLOOKUP(I219,Leistungswerte!$C$25:$AM$43,28,FALSE)</f>
        <v>0</v>
      </c>
      <c r="X219" s="118">
        <f t="shared" ref="X219" si="185">H219*U219</f>
        <v>7521.2550000000001</v>
      </c>
      <c r="Y219" s="119" t="e">
        <f t="shared" ref="Y219" si="186">X219/W219</f>
        <v>#DIV/0!</v>
      </c>
      <c r="Z219" s="119" t="e">
        <f t="shared" ref="Z219" si="187">Y219/U219</f>
        <v>#DIV/0!</v>
      </c>
      <c r="AA219" s="120" t="e">
        <f t="shared" ref="AA219" si="188">IF(Y219=0,0,Y219*V219)</f>
        <v>#DIV/0!</v>
      </c>
      <c r="AB219" s="140" t="e">
        <f t="shared" ref="AB219" si="189">IF(Y219=0,0,AA219/U219)</f>
        <v>#DIV/0!</v>
      </c>
      <c r="AC219" s="192" t="e">
        <f t="shared" si="179"/>
        <v>#DIV/0!</v>
      </c>
      <c r="AD219" s="557"/>
      <c r="AE219" s="558"/>
    </row>
    <row r="220" spans="2:31" s="24" customFormat="1" ht="18.75" customHeight="1" x14ac:dyDescent="0.2">
      <c r="B220" s="168"/>
      <c r="C220" s="151"/>
      <c r="D220" s="151" t="s">
        <v>267</v>
      </c>
      <c r="E220" s="152"/>
      <c r="F220" s="153" t="s">
        <v>299</v>
      </c>
      <c r="G220" s="154" t="s">
        <v>276</v>
      </c>
      <c r="H220" s="188">
        <v>28.2</v>
      </c>
      <c r="I220" s="156" t="s">
        <v>69</v>
      </c>
      <c r="J220" s="208" t="str">
        <f>VLOOKUP(I220,Leistungswerte!$C$25:$AB$47,4,FALSE)</f>
        <v>Verkehrsflächen (Flure, Foyer, Eingangsbereiche) 
EG (MANUELL)</v>
      </c>
      <c r="K220" s="157" t="s">
        <v>101</v>
      </c>
      <c r="L220" s="116">
        <f>VLOOKUP(K220,Jahresfaktoren!$B$8:$E$25,3,FALSE)</f>
        <v>189</v>
      </c>
      <c r="M220" s="117">
        <f>Stundensatz_Unterhalt!$S$76</f>
        <v>0</v>
      </c>
      <c r="N220" s="109">
        <f>VLOOKUP(I220,Leistungswerte!$C$25:$X$47,13,FALSE)</f>
        <v>0</v>
      </c>
      <c r="O220" s="118">
        <f t="shared" si="164"/>
        <v>5329.8</v>
      </c>
      <c r="P220" s="119" t="e">
        <f t="shared" si="165"/>
        <v>#DIV/0!</v>
      </c>
      <c r="Q220" s="119" t="e">
        <f t="shared" si="166"/>
        <v>#DIV/0!</v>
      </c>
      <c r="R220" s="120" t="e">
        <f t="shared" si="167"/>
        <v>#DIV/0!</v>
      </c>
      <c r="S220" s="140" t="e">
        <f t="shared" si="168"/>
        <v>#DIV/0!</v>
      </c>
      <c r="T220" s="139"/>
      <c r="U220" s="116"/>
      <c r="V220" s="122"/>
      <c r="W220" s="115"/>
      <c r="X220" s="118"/>
      <c r="Y220" s="119"/>
      <c r="Z220" s="119"/>
      <c r="AA220" s="120"/>
      <c r="AB220" s="140"/>
      <c r="AC220" s="192" t="e">
        <f t="shared" si="179"/>
        <v>#DIV/0!</v>
      </c>
      <c r="AD220" s="557"/>
      <c r="AE220" s="558"/>
    </row>
    <row r="221" spans="2:31" s="24" customFormat="1" ht="18.75" customHeight="1" x14ac:dyDescent="0.2">
      <c r="B221" s="168"/>
      <c r="C221" s="151"/>
      <c r="D221" s="151" t="s">
        <v>267</v>
      </c>
      <c r="E221" s="152"/>
      <c r="F221" s="153" t="s">
        <v>299</v>
      </c>
      <c r="G221" s="154" t="s">
        <v>276</v>
      </c>
      <c r="H221" s="188">
        <v>1.53</v>
      </c>
      <c r="I221" s="156" t="s">
        <v>69</v>
      </c>
      <c r="J221" s="208" t="str">
        <f>VLOOKUP(I221,Leistungswerte!$C$25:$AB$47,4,FALSE)</f>
        <v>Verkehrsflächen (Flure, Foyer, Eingangsbereiche) 
EG (MANUELL)</v>
      </c>
      <c r="K221" s="157" t="s">
        <v>101</v>
      </c>
      <c r="L221" s="116">
        <f>VLOOKUP(K221,Jahresfaktoren!$B$8:$E$25,3,FALSE)</f>
        <v>189</v>
      </c>
      <c r="M221" s="117">
        <f>Stundensatz_Unterhalt!$S$76</f>
        <v>0</v>
      </c>
      <c r="N221" s="109">
        <f>VLOOKUP(I221,Leistungswerte!$C$25:$X$47,13,FALSE)</f>
        <v>0</v>
      </c>
      <c r="O221" s="118">
        <f t="shared" si="164"/>
        <v>289.17</v>
      </c>
      <c r="P221" s="119" t="e">
        <f t="shared" si="165"/>
        <v>#DIV/0!</v>
      </c>
      <c r="Q221" s="119" t="e">
        <f t="shared" si="166"/>
        <v>#DIV/0!</v>
      </c>
      <c r="R221" s="120" t="e">
        <f t="shared" si="167"/>
        <v>#DIV/0!</v>
      </c>
      <c r="S221" s="140" t="e">
        <f t="shared" si="168"/>
        <v>#DIV/0!</v>
      </c>
      <c r="T221" s="139"/>
      <c r="U221" s="116"/>
      <c r="V221" s="122"/>
      <c r="W221" s="115"/>
      <c r="X221" s="118"/>
      <c r="Y221" s="119"/>
      <c r="Z221" s="119"/>
      <c r="AA221" s="120"/>
      <c r="AB221" s="140"/>
      <c r="AC221" s="192" t="e">
        <f t="shared" si="179"/>
        <v>#DIV/0!</v>
      </c>
      <c r="AD221" s="557"/>
      <c r="AE221" s="558"/>
    </row>
    <row r="222" spans="2:31" s="24" customFormat="1" ht="18.75" customHeight="1" x14ac:dyDescent="0.2">
      <c r="B222" s="168"/>
      <c r="C222" s="151" t="s">
        <v>736</v>
      </c>
      <c r="D222" s="151" t="s">
        <v>267</v>
      </c>
      <c r="E222" s="152" t="s">
        <v>737</v>
      </c>
      <c r="F222" s="153" t="s">
        <v>277</v>
      </c>
      <c r="G222" s="154" t="s">
        <v>540</v>
      </c>
      <c r="H222" s="188">
        <v>3.24</v>
      </c>
      <c r="I222" s="156" t="s">
        <v>88</v>
      </c>
      <c r="J222" s="208" t="str">
        <f>VLOOKUP(I222,Leistungswerte!$C$25:$AB$47,4,FALSE)</f>
        <v>Sanitärbereiche (Toiletten, Umkleideräume, Waschräume, Duschen)</v>
      </c>
      <c r="K222" s="157" t="s">
        <v>101</v>
      </c>
      <c r="L222" s="116">
        <f>VLOOKUP(K222,Jahresfaktoren!$B$8:$E$25,3,FALSE)</f>
        <v>189</v>
      </c>
      <c r="M222" s="117">
        <f>Stundensatz_Unterhalt!$S$76</f>
        <v>0</v>
      </c>
      <c r="N222" s="109">
        <f>VLOOKUP(I222,Leistungswerte!$C$25:$X$47,13,FALSE)</f>
        <v>0</v>
      </c>
      <c r="O222" s="118">
        <f t="shared" si="164"/>
        <v>612.36</v>
      </c>
      <c r="P222" s="119" t="e">
        <f t="shared" si="165"/>
        <v>#DIV/0!</v>
      </c>
      <c r="Q222" s="119" t="e">
        <f t="shared" si="166"/>
        <v>#DIV/0!</v>
      </c>
      <c r="R222" s="120" t="e">
        <f t="shared" si="167"/>
        <v>#DIV/0!</v>
      </c>
      <c r="S222" s="140" t="e">
        <f t="shared" si="168"/>
        <v>#DIV/0!</v>
      </c>
      <c r="T222" s="139"/>
      <c r="U222" s="116"/>
      <c r="V222" s="122"/>
      <c r="W222" s="115"/>
      <c r="X222" s="118"/>
      <c r="Y222" s="119"/>
      <c r="Z222" s="119"/>
      <c r="AA222" s="120"/>
      <c r="AB222" s="140"/>
      <c r="AC222" s="192" t="e">
        <f t="shared" si="179"/>
        <v>#DIV/0!</v>
      </c>
      <c r="AD222" s="557"/>
      <c r="AE222" s="558"/>
    </row>
    <row r="223" spans="2:31" s="24" customFormat="1" ht="18.75" customHeight="1" x14ac:dyDescent="0.2">
      <c r="B223" s="168"/>
      <c r="C223" s="151" t="s">
        <v>736</v>
      </c>
      <c r="D223" s="151" t="s">
        <v>267</v>
      </c>
      <c r="E223" s="152" t="s">
        <v>737</v>
      </c>
      <c r="F223" s="153" t="s">
        <v>326</v>
      </c>
      <c r="G223" s="154" t="s">
        <v>540</v>
      </c>
      <c r="H223" s="188">
        <v>3.24</v>
      </c>
      <c r="I223" s="156" t="s">
        <v>88</v>
      </c>
      <c r="J223" s="208" t="str">
        <f>VLOOKUP(I223,Leistungswerte!$C$25:$AB$47,4,FALSE)</f>
        <v>Sanitärbereiche (Toiletten, Umkleideräume, Waschräume, Duschen)</v>
      </c>
      <c r="K223" s="157" t="s">
        <v>101</v>
      </c>
      <c r="L223" s="116">
        <f>VLOOKUP(K223,Jahresfaktoren!$B$8:$E$25,3,FALSE)</f>
        <v>189</v>
      </c>
      <c r="M223" s="117">
        <f>Stundensatz_Unterhalt!$S$76</f>
        <v>0</v>
      </c>
      <c r="N223" s="109">
        <f>VLOOKUP(I223,Leistungswerte!$C$25:$X$47,13,FALSE)</f>
        <v>0</v>
      </c>
      <c r="O223" s="118">
        <f t="shared" si="164"/>
        <v>612.36</v>
      </c>
      <c r="P223" s="119" t="e">
        <f t="shared" si="165"/>
        <v>#DIV/0!</v>
      </c>
      <c r="Q223" s="119" t="e">
        <f t="shared" si="166"/>
        <v>#DIV/0!</v>
      </c>
      <c r="R223" s="120" t="e">
        <f t="shared" si="167"/>
        <v>#DIV/0!</v>
      </c>
      <c r="S223" s="140" t="e">
        <f t="shared" si="168"/>
        <v>#DIV/0!</v>
      </c>
      <c r="T223" s="139"/>
      <c r="U223" s="116"/>
      <c r="V223" s="122"/>
      <c r="W223" s="115"/>
      <c r="X223" s="118"/>
      <c r="Y223" s="119"/>
      <c r="Z223" s="119"/>
      <c r="AA223" s="120"/>
      <c r="AB223" s="140"/>
      <c r="AC223" s="192" t="e">
        <f t="shared" si="179"/>
        <v>#DIV/0!</v>
      </c>
      <c r="AD223" s="557"/>
      <c r="AE223" s="558"/>
    </row>
    <row r="224" spans="2:31" s="24" customFormat="1" ht="18.75" customHeight="1" x14ac:dyDescent="0.2">
      <c r="B224" s="168"/>
      <c r="C224" s="151" t="s">
        <v>736</v>
      </c>
      <c r="D224" s="151" t="s">
        <v>267</v>
      </c>
      <c r="E224" s="152" t="s">
        <v>737</v>
      </c>
      <c r="F224" s="153" t="s">
        <v>738</v>
      </c>
      <c r="G224" s="154" t="s">
        <v>269</v>
      </c>
      <c r="H224" s="188">
        <v>302.75</v>
      </c>
      <c r="I224" s="156" t="s">
        <v>69</v>
      </c>
      <c r="J224" s="208" t="str">
        <f>VLOOKUP(I224,Leistungswerte!$C$25:$AB$47,4,FALSE)</f>
        <v>Verkehrsflächen (Flure, Foyer, Eingangsbereiche) 
EG (MANUELL)</v>
      </c>
      <c r="K224" s="157" t="s">
        <v>101</v>
      </c>
      <c r="L224" s="116">
        <f>VLOOKUP(K224,Jahresfaktoren!$B$8:$E$25,3,FALSE)</f>
        <v>189</v>
      </c>
      <c r="M224" s="117">
        <f>Stundensatz_Unterhalt!$S$76</f>
        <v>0</v>
      </c>
      <c r="N224" s="109">
        <f>VLOOKUP(I224,Leistungswerte!$C$25:$X$47,13,FALSE)</f>
        <v>0</v>
      </c>
      <c r="O224" s="118">
        <f t="shared" si="164"/>
        <v>57219.75</v>
      </c>
      <c r="P224" s="119" t="e">
        <f t="shared" si="165"/>
        <v>#DIV/0!</v>
      </c>
      <c r="Q224" s="119" t="e">
        <f t="shared" si="166"/>
        <v>#DIV/0!</v>
      </c>
      <c r="R224" s="120" t="e">
        <f t="shared" si="167"/>
        <v>#DIV/0!</v>
      </c>
      <c r="S224" s="140" t="e">
        <f t="shared" si="168"/>
        <v>#DIV/0!</v>
      </c>
      <c r="T224" s="139"/>
      <c r="U224" s="116"/>
      <c r="V224" s="122"/>
      <c r="W224" s="115"/>
      <c r="X224" s="118"/>
      <c r="Y224" s="119"/>
      <c r="Z224" s="119"/>
      <c r="AA224" s="120"/>
      <c r="AB224" s="140"/>
      <c r="AC224" s="192" t="e">
        <f t="shared" si="179"/>
        <v>#DIV/0!</v>
      </c>
      <c r="AD224" s="557"/>
      <c r="AE224" s="558"/>
    </row>
    <row r="225" spans="2:31" s="24" customFormat="1" ht="18.75" customHeight="1" x14ac:dyDescent="0.2">
      <c r="B225" s="168"/>
      <c r="C225" s="151" t="s">
        <v>736</v>
      </c>
      <c r="D225" s="151" t="s">
        <v>267</v>
      </c>
      <c r="E225" s="152" t="s">
        <v>737</v>
      </c>
      <c r="F225" s="153" t="s">
        <v>288</v>
      </c>
      <c r="G225" s="154" t="s">
        <v>269</v>
      </c>
      <c r="H225" s="188">
        <v>411.22</v>
      </c>
      <c r="I225" s="156" t="s">
        <v>102</v>
      </c>
      <c r="J225" s="208" t="str">
        <f>VLOOKUP(I225,Leistungswerte!$C$25:$AB$47,4,FALSE)</f>
        <v>Sport- und Mehrzweckhallen</v>
      </c>
      <c r="K225" s="157" t="s">
        <v>101</v>
      </c>
      <c r="L225" s="116">
        <f>VLOOKUP(K225,Jahresfaktoren!$B$8:$E$25,3,FALSE)</f>
        <v>189</v>
      </c>
      <c r="M225" s="117">
        <f>Stundensatz_Unterhalt!$S$76</f>
        <v>0</v>
      </c>
      <c r="N225" s="109">
        <f>VLOOKUP(I225,Leistungswerte!$C$25:$X$47,13,FALSE)</f>
        <v>0</v>
      </c>
      <c r="O225" s="118">
        <f t="shared" si="164"/>
        <v>77720.58</v>
      </c>
      <c r="P225" s="119" t="e">
        <f t="shared" si="165"/>
        <v>#DIV/0!</v>
      </c>
      <c r="Q225" s="119" t="e">
        <f t="shared" si="166"/>
        <v>#DIV/0!</v>
      </c>
      <c r="R225" s="120" t="e">
        <f t="shared" si="167"/>
        <v>#DIV/0!</v>
      </c>
      <c r="S225" s="140" t="e">
        <f t="shared" si="168"/>
        <v>#DIV/0!</v>
      </c>
      <c r="T225" s="139"/>
      <c r="U225" s="116"/>
      <c r="V225" s="122"/>
      <c r="W225" s="115"/>
      <c r="X225" s="118"/>
      <c r="Y225" s="119"/>
      <c r="Z225" s="119"/>
      <c r="AA225" s="120"/>
      <c r="AB225" s="140"/>
      <c r="AC225" s="192" t="e">
        <f t="shared" si="179"/>
        <v>#DIV/0!</v>
      </c>
      <c r="AD225" s="557"/>
      <c r="AE225" s="558"/>
    </row>
    <row r="226" spans="2:31" s="24" customFormat="1" ht="18.75" customHeight="1" x14ac:dyDescent="0.2">
      <c r="B226" s="168"/>
      <c r="C226" s="151" t="s">
        <v>736</v>
      </c>
      <c r="D226" s="151" t="s">
        <v>267</v>
      </c>
      <c r="E226" s="152" t="s">
        <v>737</v>
      </c>
      <c r="F226" s="153" t="s">
        <v>295</v>
      </c>
      <c r="G226" s="154" t="s">
        <v>269</v>
      </c>
      <c r="H226" s="188">
        <v>70.430000000000007</v>
      </c>
      <c r="I226" s="156" t="s">
        <v>98</v>
      </c>
      <c r="J226" s="208" t="str">
        <f>VLOOKUP(I226,Leistungswerte!$C$25:$AB$47,4,FALSE)</f>
        <v>Lager-/Abstellflächen, Archive, Geräteräume, Fahrradabstellräume, Keller</v>
      </c>
      <c r="K226" s="157" t="s">
        <v>117</v>
      </c>
      <c r="L226" s="116">
        <f>VLOOKUP(K226,Jahresfaktoren!$B$8:$E$25,3,FALSE)</f>
        <v>12</v>
      </c>
      <c r="M226" s="117">
        <f>Stundensatz_Unterhalt!$S$76</f>
        <v>0</v>
      </c>
      <c r="N226" s="109">
        <f>VLOOKUP(I226,Leistungswerte!$C$25:$X$47,13,FALSE)</f>
        <v>0</v>
      </c>
      <c r="O226" s="118">
        <f t="shared" si="164"/>
        <v>845.16000000000008</v>
      </c>
      <c r="P226" s="119" t="e">
        <f t="shared" si="165"/>
        <v>#DIV/0!</v>
      </c>
      <c r="Q226" s="119" t="e">
        <f t="shared" si="166"/>
        <v>#DIV/0!</v>
      </c>
      <c r="R226" s="120" t="e">
        <f t="shared" si="167"/>
        <v>#DIV/0!</v>
      </c>
      <c r="S226" s="140" t="e">
        <f t="shared" si="168"/>
        <v>#DIV/0!</v>
      </c>
      <c r="T226" s="139"/>
      <c r="U226" s="116"/>
      <c r="V226" s="122"/>
      <c r="W226" s="115"/>
      <c r="X226" s="118"/>
      <c r="Y226" s="119"/>
      <c r="Z226" s="119"/>
      <c r="AA226" s="120"/>
      <c r="AB226" s="140"/>
      <c r="AC226" s="192" t="e">
        <f t="shared" si="179"/>
        <v>#DIV/0!</v>
      </c>
      <c r="AD226" s="557"/>
      <c r="AE226" s="558"/>
    </row>
    <row r="227" spans="2:31" s="24" customFormat="1" ht="18.75" customHeight="1" x14ac:dyDescent="0.2">
      <c r="B227" s="168"/>
      <c r="C227" s="151" t="s">
        <v>736</v>
      </c>
      <c r="D227" s="151" t="s">
        <v>267</v>
      </c>
      <c r="E227" s="152" t="s">
        <v>737</v>
      </c>
      <c r="F227" s="153" t="s">
        <v>739</v>
      </c>
      <c r="G227" s="154" t="s">
        <v>276</v>
      </c>
      <c r="H227" s="188">
        <v>15.32</v>
      </c>
      <c r="I227" s="156" t="s">
        <v>98</v>
      </c>
      <c r="J227" s="208" t="str">
        <f>VLOOKUP(I227,Leistungswerte!$C$25:$AB$47,4,FALSE)</f>
        <v>Lager-/Abstellflächen, Archive, Geräteräume, Fahrradabstellräume, Keller</v>
      </c>
      <c r="K227" s="158" t="s">
        <v>63</v>
      </c>
      <c r="L227" s="159"/>
      <c r="M227" s="160"/>
      <c r="N227" s="161"/>
      <c r="O227" s="162"/>
      <c r="P227" s="163"/>
      <c r="Q227" s="163"/>
      <c r="R227" s="164"/>
      <c r="S227" s="165"/>
      <c r="T227" s="139"/>
      <c r="U227" s="116"/>
      <c r="V227" s="122"/>
      <c r="W227" s="115"/>
      <c r="X227" s="118"/>
      <c r="Y227" s="119"/>
      <c r="Z227" s="119"/>
      <c r="AA227" s="120"/>
      <c r="AB227" s="140"/>
      <c r="AC227" s="192">
        <f t="shared" si="179"/>
        <v>0</v>
      </c>
      <c r="AD227" s="557"/>
      <c r="AE227" s="558"/>
    </row>
    <row r="228" spans="2:31" s="24" customFormat="1" ht="18.75" customHeight="1" x14ac:dyDescent="0.2">
      <c r="B228" s="168"/>
      <c r="C228" s="151" t="s">
        <v>736</v>
      </c>
      <c r="D228" s="151" t="s">
        <v>267</v>
      </c>
      <c r="E228" s="152" t="s">
        <v>737</v>
      </c>
      <c r="F228" s="153" t="s">
        <v>740</v>
      </c>
      <c r="G228" s="154" t="s">
        <v>540</v>
      </c>
      <c r="H228" s="188">
        <v>3.1</v>
      </c>
      <c r="I228" s="156" t="s">
        <v>88</v>
      </c>
      <c r="J228" s="208" t="str">
        <f>VLOOKUP(I228,Leistungswerte!$C$25:$AB$47,4,FALSE)</f>
        <v>Sanitärbereiche (Toiletten, Umkleideräume, Waschräume, Duschen)</v>
      </c>
      <c r="K228" s="157" t="s">
        <v>101</v>
      </c>
      <c r="L228" s="116">
        <f>VLOOKUP(K228,Jahresfaktoren!$B$8:$E$25,3,FALSE)</f>
        <v>189</v>
      </c>
      <c r="M228" s="117">
        <f>Stundensatz_Unterhalt!$S$76</f>
        <v>0</v>
      </c>
      <c r="N228" s="109">
        <f>VLOOKUP(I228,Leistungswerte!$C$25:$X$47,13,FALSE)</f>
        <v>0</v>
      </c>
      <c r="O228" s="118">
        <f t="shared" si="164"/>
        <v>585.9</v>
      </c>
      <c r="P228" s="119" t="e">
        <f t="shared" si="165"/>
        <v>#DIV/0!</v>
      </c>
      <c r="Q228" s="119" t="e">
        <f t="shared" si="166"/>
        <v>#DIV/0!</v>
      </c>
      <c r="R228" s="120" t="e">
        <f t="shared" si="167"/>
        <v>#DIV/0!</v>
      </c>
      <c r="S228" s="140" t="e">
        <f t="shared" si="168"/>
        <v>#DIV/0!</v>
      </c>
      <c r="T228" s="139"/>
      <c r="U228" s="116"/>
      <c r="V228" s="122"/>
      <c r="W228" s="115"/>
      <c r="X228" s="118"/>
      <c r="Y228" s="119"/>
      <c r="Z228" s="119"/>
      <c r="AA228" s="120"/>
      <c r="AB228" s="140"/>
      <c r="AC228" s="192" t="e">
        <f t="shared" si="179"/>
        <v>#DIV/0!</v>
      </c>
      <c r="AD228" s="557"/>
      <c r="AE228" s="558"/>
    </row>
    <row r="229" spans="2:31" s="24" customFormat="1" ht="18.75" customHeight="1" x14ac:dyDescent="0.2">
      <c r="B229" s="168"/>
      <c r="C229" s="151" t="s">
        <v>736</v>
      </c>
      <c r="D229" s="151" t="s">
        <v>267</v>
      </c>
      <c r="E229" s="152" t="s">
        <v>737</v>
      </c>
      <c r="F229" s="153" t="s">
        <v>292</v>
      </c>
      <c r="G229" s="154" t="s">
        <v>540</v>
      </c>
      <c r="H229" s="188">
        <v>23.43</v>
      </c>
      <c r="I229" s="156" t="s">
        <v>88</v>
      </c>
      <c r="J229" s="208" t="str">
        <f>VLOOKUP(I229,Leistungswerte!$C$25:$AB$47,4,FALSE)</f>
        <v>Sanitärbereiche (Toiletten, Umkleideräume, Waschräume, Duschen)</v>
      </c>
      <c r="K229" s="157" t="s">
        <v>101</v>
      </c>
      <c r="L229" s="116">
        <f>VLOOKUP(K229,Jahresfaktoren!$B$8:$E$25,3,FALSE)</f>
        <v>189</v>
      </c>
      <c r="M229" s="117">
        <f>Stundensatz_Unterhalt!$S$76</f>
        <v>0</v>
      </c>
      <c r="N229" s="109">
        <f>VLOOKUP(I229,Leistungswerte!$C$25:$X$47,13,FALSE)</f>
        <v>0</v>
      </c>
      <c r="O229" s="118">
        <f t="shared" si="164"/>
        <v>4428.2699999999995</v>
      </c>
      <c r="P229" s="119" t="e">
        <f t="shared" si="165"/>
        <v>#DIV/0!</v>
      </c>
      <c r="Q229" s="119" t="e">
        <f t="shared" si="166"/>
        <v>#DIV/0!</v>
      </c>
      <c r="R229" s="120" t="e">
        <f t="shared" si="167"/>
        <v>#DIV/0!</v>
      </c>
      <c r="S229" s="140" t="e">
        <f t="shared" si="168"/>
        <v>#DIV/0!</v>
      </c>
      <c r="T229" s="139"/>
      <c r="U229" s="116"/>
      <c r="V229" s="122"/>
      <c r="W229" s="115"/>
      <c r="X229" s="118"/>
      <c r="Y229" s="119"/>
      <c r="Z229" s="119"/>
      <c r="AA229" s="120"/>
      <c r="AB229" s="140"/>
      <c r="AC229" s="192" t="e">
        <f t="shared" si="179"/>
        <v>#DIV/0!</v>
      </c>
      <c r="AD229" s="557"/>
      <c r="AE229" s="558"/>
    </row>
    <row r="230" spans="2:31" s="24" customFormat="1" ht="18.75" customHeight="1" x14ac:dyDescent="0.2">
      <c r="B230" s="168"/>
      <c r="C230" s="151" t="s">
        <v>736</v>
      </c>
      <c r="D230" s="151" t="s">
        <v>267</v>
      </c>
      <c r="E230" s="152" t="s">
        <v>737</v>
      </c>
      <c r="F230" s="153" t="s">
        <v>741</v>
      </c>
      <c r="G230" s="154" t="s">
        <v>540</v>
      </c>
      <c r="H230" s="188">
        <v>21.13</v>
      </c>
      <c r="I230" s="156" t="s">
        <v>88</v>
      </c>
      <c r="J230" s="208" t="str">
        <f>VLOOKUP(I230,Leistungswerte!$C$25:$AB$47,4,FALSE)</f>
        <v>Sanitärbereiche (Toiletten, Umkleideräume, Waschräume, Duschen)</v>
      </c>
      <c r="K230" s="157" t="s">
        <v>101</v>
      </c>
      <c r="L230" s="116">
        <f>VLOOKUP(K230,Jahresfaktoren!$B$8:$E$25,3,FALSE)</f>
        <v>189</v>
      </c>
      <c r="M230" s="117">
        <f>Stundensatz_Unterhalt!$S$76</f>
        <v>0</v>
      </c>
      <c r="N230" s="109">
        <f>VLOOKUP(I230,Leistungswerte!$C$25:$X$47,13,FALSE)</f>
        <v>0</v>
      </c>
      <c r="O230" s="118">
        <f t="shared" si="164"/>
        <v>3993.5699999999997</v>
      </c>
      <c r="P230" s="119" t="e">
        <f t="shared" si="165"/>
        <v>#DIV/0!</v>
      </c>
      <c r="Q230" s="119" t="e">
        <f t="shared" si="166"/>
        <v>#DIV/0!</v>
      </c>
      <c r="R230" s="120" t="e">
        <f t="shared" si="167"/>
        <v>#DIV/0!</v>
      </c>
      <c r="S230" s="140" t="e">
        <f t="shared" si="168"/>
        <v>#DIV/0!</v>
      </c>
      <c r="T230" s="139"/>
      <c r="U230" s="116"/>
      <c r="V230" s="122"/>
      <c r="W230" s="115"/>
      <c r="X230" s="118"/>
      <c r="Y230" s="119"/>
      <c r="Z230" s="119"/>
      <c r="AA230" s="120"/>
      <c r="AB230" s="140"/>
      <c r="AC230" s="192" t="e">
        <f t="shared" si="179"/>
        <v>#DIV/0!</v>
      </c>
      <c r="AD230" s="557"/>
      <c r="AE230" s="558"/>
    </row>
    <row r="231" spans="2:31" s="24" customFormat="1" ht="18.75" customHeight="1" x14ac:dyDescent="0.2">
      <c r="B231" s="168"/>
      <c r="C231" s="151" t="s">
        <v>736</v>
      </c>
      <c r="D231" s="151" t="s">
        <v>267</v>
      </c>
      <c r="E231" s="152" t="s">
        <v>737</v>
      </c>
      <c r="F231" s="153" t="s">
        <v>314</v>
      </c>
      <c r="G231" s="154" t="s">
        <v>540</v>
      </c>
      <c r="H231" s="188">
        <v>1.6</v>
      </c>
      <c r="I231" s="156" t="s">
        <v>88</v>
      </c>
      <c r="J231" s="208" t="str">
        <f>VLOOKUP(I231,Leistungswerte!$C$25:$AB$47,4,FALSE)</f>
        <v>Sanitärbereiche (Toiletten, Umkleideräume, Waschräume, Duschen)</v>
      </c>
      <c r="K231" s="157" t="s">
        <v>101</v>
      </c>
      <c r="L231" s="116">
        <f>VLOOKUP(K231,Jahresfaktoren!$B$8:$E$25,3,FALSE)</f>
        <v>189</v>
      </c>
      <c r="M231" s="117">
        <f>Stundensatz_Unterhalt!$S$76</f>
        <v>0</v>
      </c>
      <c r="N231" s="109">
        <f>VLOOKUP(I231,Leistungswerte!$C$25:$X$47,13,FALSE)</f>
        <v>0</v>
      </c>
      <c r="O231" s="118">
        <f t="shared" si="164"/>
        <v>302.40000000000003</v>
      </c>
      <c r="P231" s="119" t="e">
        <f t="shared" si="165"/>
        <v>#DIV/0!</v>
      </c>
      <c r="Q231" s="119" t="e">
        <f t="shared" si="166"/>
        <v>#DIV/0!</v>
      </c>
      <c r="R231" s="120" t="e">
        <f t="shared" si="167"/>
        <v>#DIV/0!</v>
      </c>
      <c r="S231" s="140" t="e">
        <f t="shared" si="168"/>
        <v>#DIV/0!</v>
      </c>
      <c r="T231" s="139"/>
      <c r="U231" s="116"/>
      <c r="V231" s="122"/>
      <c r="W231" s="115"/>
      <c r="X231" s="118"/>
      <c r="Y231" s="119"/>
      <c r="Z231" s="119"/>
      <c r="AA231" s="120"/>
      <c r="AB231" s="140"/>
      <c r="AC231" s="192" t="e">
        <f t="shared" si="179"/>
        <v>#DIV/0!</v>
      </c>
      <c r="AD231" s="557"/>
      <c r="AE231" s="558"/>
    </row>
    <row r="232" spans="2:31" s="24" customFormat="1" ht="18.75" customHeight="1" x14ac:dyDescent="0.2">
      <c r="B232" s="168"/>
      <c r="C232" s="151" t="s">
        <v>736</v>
      </c>
      <c r="D232" s="151" t="s">
        <v>267</v>
      </c>
      <c r="E232" s="152" t="s">
        <v>737</v>
      </c>
      <c r="F232" s="153" t="s">
        <v>724</v>
      </c>
      <c r="G232" s="154" t="s">
        <v>269</v>
      </c>
      <c r="H232" s="188">
        <v>5.46</v>
      </c>
      <c r="I232" s="156" t="s">
        <v>92</v>
      </c>
      <c r="J232" s="208" t="str">
        <f>VLOOKUP(I232,Leistungswerte!$C$25:$AB$47,4,FALSE)</f>
        <v>Sozialräume, Speisesaal, Kantinen, Cafeteria, einschließlich Flure in diesem Bereich, Teeküchen, Arzt-/Sanitätsräume</v>
      </c>
      <c r="K232" s="157" t="s">
        <v>129</v>
      </c>
      <c r="L232" s="116">
        <f>VLOOKUP(K232,Jahresfaktoren!$B$8:$E$25,3,FALSE)</f>
        <v>94.5</v>
      </c>
      <c r="M232" s="117">
        <f>Stundensatz_Unterhalt!$S$76</f>
        <v>0</v>
      </c>
      <c r="N232" s="109">
        <f>VLOOKUP(I232,Leistungswerte!$C$25:$X$47,13,FALSE)</f>
        <v>0</v>
      </c>
      <c r="O232" s="118">
        <f t="shared" si="164"/>
        <v>515.97</v>
      </c>
      <c r="P232" s="119" t="e">
        <f t="shared" si="165"/>
        <v>#DIV/0!</v>
      </c>
      <c r="Q232" s="119" t="e">
        <f t="shared" si="166"/>
        <v>#DIV/0!</v>
      </c>
      <c r="R232" s="120" t="e">
        <f t="shared" si="167"/>
        <v>#DIV/0!</v>
      </c>
      <c r="S232" s="140" t="e">
        <f t="shared" si="168"/>
        <v>#DIV/0!</v>
      </c>
      <c r="T232" s="139"/>
      <c r="U232" s="116"/>
      <c r="V232" s="122"/>
      <c r="W232" s="115"/>
      <c r="X232" s="118"/>
      <c r="Y232" s="119"/>
      <c r="Z232" s="119"/>
      <c r="AA232" s="120"/>
      <c r="AB232" s="140"/>
      <c r="AC232" s="192" t="e">
        <f t="shared" si="179"/>
        <v>#DIV/0!</v>
      </c>
      <c r="AD232" s="557"/>
      <c r="AE232" s="558"/>
    </row>
    <row r="233" spans="2:31" s="24" customFormat="1" ht="18.75" customHeight="1" x14ac:dyDescent="0.2">
      <c r="B233" s="168"/>
      <c r="C233" s="151" t="s">
        <v>736</v>
      </c>
      <c r="D233" s="151" t="s">
        <v>267</v>
      </c>
      <c r="E233" s="152" t="s">
        <v>737</v>
      </c>
      <c r="F233" s="153" t="s">
        <v>742</v>
      </c>
      <c r="G233" s="154" t="s">
        <v>540</v>
      </c>
      <c r="H233" s="188">
        <v>2.79</v>
      </c>
      <c r="I233" s="156" t="s">
        <v>69</v>
      </c>
      <c r="J233" s="208" t="str">
        <f>VLOOKUP(I233,Leistungswerte!$C$25:$AB$47,4,FALSE)</f>
        <v>Verkehrsflächen (Flure, Foyer, Eingangsbereiche) 
EG (MANUELL)</v>
      </c>
      <c r="K233" s="157" t="s">
        <v>101</v>
      </c>
      <c r="L233" s="116">
        <f>VLOOKUP(K233,Jahresfaktoren!$B$8:$E$25,3,FALSE)</f>
        <v>189</v>
      </c>
      <c r="M233" s="117">
        <f>Stundensatz_Unterhalt!$S$76</f>
        <v>0</v>
      </c>
      <c r="N233" s="109">
        <f>VLOOKUP(I233,Leistungswerte!$C$25:$X$47,13,FALSE)</f>
        <v>0</v>
      </c>
      <c r="O233" s="118">
        <f t="shared" si="164"/>
        <v>527.31000000000006</v>
      </c>
      <c r="P233" s="119" t="e">
        <f t="shared" si="165"/>
        <v>#DIV/0!</v>
      </c>
      <c r="Q233" s="119" t="e">
        <f t="shared" si="166"/>
        <v>#DIV/0!</v>
      </c>
      <c r="R233" s="120" t="e">
        <f t="shared" si="167"/>
        <v>#DIV/0!</v>
      </c>
      <c r="S233" s="140" t="e">
        <f t="shared" si="168"/>
        <v>#DIV/0!</v>
      </c>
      <c r="T233" s="139"/>
      <c r="U233" s="116"/>
      <c r="V233" s="122"/>
      <c r="W233" s="115"/>
      <c r="X233" s="118"/>
      <c r="Y233" s="119"/>
      <c r="Z233" s="119"/>
      <c r="AA233" s="120"/>
      <c r="AB233" s="140"/>
      <c r="AC233" s="192" t="e">
        <f t="shared" si="179"/>
        <v>#DIV/0!</v>
      </c>
      <c r="AD233" s="557"/>
      <c r="AE233" s="558"/>
    </row>
    <row r="234" spans="2:31" s="24" customFormat="1" ht="18.75" customHeight="1" x14ac:dyDescent="0.2">
      <c r="B234" s="168"/>
      <c r="C234" s="151" t="s">
        <v>736</v>
      </c>
      <c r="D234" s="151" t="s">
        <v>267</v>
      </c>
      <c r="E234" s="152" t="s">
        <v>737</v>
      </c>
      <c r="F234" s="153" t="s">
        <v>292</v>
      </c>
      <c r="G234" s="154" t="s">
        <v>540</v>
      </c>
      <c r="H234" s="188">
        <v>23.43</v>
      </c>
      <c r="I234" s="156" t="s">
        <v>88</v>
      </c>
      <c r="J234" s="208" t="str">
        <f>VLOOKUP(I234,Leistungswerte!$C$25:$AB$47,4,FALSE)</f>
        <v>Sanitärbereiche (Toiletten, Umkleideräume, Waschräume, Duschen)</v>
      </c>
      <c r="K234" s="157" t="s">
        <v>101</v>
      </c>
      <c r="L234" s="116">
        <f>VLOOKUP(K234,Jahresfaktoren!$B$8:$E$25,3,FALSE)</f>
        <v>189</v>
      </c>
      <c r="M234" s="117">
        <f>Stundensatz_Unterhalt!$S$76</f>
        <v>0</v>
      </c>
      <c r="N234" s="109">
        <f>VLOOKUP(I234,Leistungswerte!$C$25:$X$47,13,FALSE)</f>
        <v>0</v>
      </c>
      <c r="O234" s="118">
        <f t="shared" si="164"/>
        <v>4428.2699999999995</v>
      </c>
      <c r="P234" s="119" t="e">
        <f t="shared" si="165"/>
        <v>#DIV/0!</v>
      </c>
      <c r="Q234" s="119" t="e">
        <f t="shared" si="166"/>
        <v>#DIV/0!</v>
      </c>
      <c r="R234" s="120" t="e">
        <f t="shared" si="167"/>
        <v>#DIV/0!</v>
      </c>
      <c r="S234" s="140" t="e">
        <f t="shared" si="168"/>
        <v>#DIV/0!</v>
      </c>
      <c r="T234" s="139"/>
      <c r="U234" s="116"/>
      <c r="V234" s="122"/>
      <c r="W234" s="115"/>
      <c r="X234" s="118"/>
      <c r="Y234" s="119"/>
      <c r="Z234" s="119"/>
      <c r="AA234" s="120"/>
      <c r="AB234" s="140"/>
      <c r="AC234" s="192" t="e">
        <f t="shared" si="179"/>
        <v>#DIV/0!</v>
      </c>
      <c r="AD234" s="557"/>
      <c r="AE234" s="558"/>
    </row>
    <row r="235" spans="2:31" s="24" customFormat="1" ht="18.75" customHeight="1" x14ac:dyDescent="0.2">
      <c r="B235" s="168"/>
      <c r="C235" s="151" t="s">
        <v>736</v>
      </c>
      <c r="D235" s="151" t="s">
        <v>267</v>
      </c>
      <c r="E235" s="152" t="s">
        <v>737</v>
      </c>
      <c r="F235" s="153" t="s">
        <v>742</v>
      </c>
      <c r="G235" s="154" t="s">
        <v>540</v>
      </c>
      <c r="H235" s="188">
        <v>2.79</v>
      </c>
      <c r="I235" s="156" t="s">
        <v>69</v>
      </c>
      <c r="J235" s="208" t="str">
        <f>VLOOKUP(I235,Leistungswerte!$C$25:$AB$47,4,FALSE)</f>
        <v>Verkehrsflächen (Flure, Foyer, Eingangsbereiche) 
EG (MANUELL)</v>
      </c>
      <c r="K235" s="157" t="s">
        <v>101</v>
      </c>
      <c r="L235" s="116">
        <f>VLOOKUP(K235,Jahresfaktoren!$B$8:$E$25,3,FALSE)</f>
        <v>189</v>
      </c>
      <c r="M235" s="117">
        <f>Stundensatz_Unterhalt!$S$76</f>
        <v>0</v>
      </c>
      <c r="N235" s="109">
        <f>VLOOKUP(I235,Leistungswerte!$C$25:$X$47,13,FALSE)</f>
        <v>0</v>
      </c>
      <c r="O235" s="118">
        <f t="shared" si="164"/>
        <v>527.31000000000006</v>
      </c>
      <c r="P235" s="119" t="e">
        <f t="shared" si="165"/>
        <v>#DIV/0!</v>
      </c>
      <c r="Q235" s="119" t="e">
        <f t="shared" si="166"/>
        <v>#DIV/0!</v>
      </c>
      <c r="R235" s="120" t="e">
        <f t="shared" si="167"/>
        <v>#DIV/0!</v>
      </c>
      <c r="S235" s="140" t="e">
        <f t="shared" si="168"/>
        <v>#DIV/0!</v>
      </c>
      <c r="T235" s="139"/>
      <c r="U235" s="116"/>
      <c r="V235" s="122"/>
      <c r="W235" s="115"/>
      <c r="X235" s="118"/>
      <c r="Y235" s="119"/>
      <c r="Z235" s="119"/>
      <c r="AA235" s="120"/>
      <c r="AB235" s="140"/>
      <c r="AC235" s="192" t="e">
        <f t="shared" si="179"/>
        <v>#DIV/0!</v>
      </c>
      <c r="AD235" s="557"/>
      <c r="AE235" s="558"/>
    </row>
    <row r="236" spans="2:31" s="24" customFormat="1" ht="18.75" customHeight="1" x14ac:dyDescent="0.2">
      <c r="B236" s="168"/>
      <c r="C236" s="151" t="s">
        <v>736</v>
      </c>
      <c r="D236" s="151" t="s">
        <v>267</v>
      </c>
      <c r="E236" s="152" t="s">
        <v>737</v>
      </c>
      <c r="F236" s="153" t="s">
        <v>314</v>
      </c>
      <c r="G236" s="154" t="s">
        <v>540</v>
      </c>
      <c r="H236" s="188">
        <v>1.6</v>
      </c>
      <c r="I236" s="156" t="s">
        <v>88</v>
      </c>
      <c r="J236" s="208" t="str">
        <f>VLOOKUP(I236,Leistungswerte!$C$25:$AB$47,4,FALSE)</f>
        <v>Sanitärbereiche (Toiletten, Umkleideräume, Waschräume, Duschen)</v>
      </c>
      <c r="K236" s="157" t="s">
        <v>101</v>
      </c>
      <c r="L236" s="116">
        <f>VLOOKUP(K236,Jahresfaktoren!$B$8:$E$25,3,FALSE)</f>
        <v>189</v>
      </c>
      <c r="M236" s="117">
        <f>Stundensatz_Unterhalt!$S$76</f>
        <v>0</v>
      </c>
      <c r="N236" s="109">
        <f>VLOOKUP(I236,Leistungswerte!$C$25:$X$47,13,FALSE)</f>
        <v>0</v>
      </c>
      <c r="O236" s="118">
        <f t="shared" si="164"/>
        <v>302.40000000000003</v>
      </c>
      <c r="P236" s="119" t="e">
        <f t="shared" si="165"/>
        <v>#DIV/0!</v>
      </c>
      <c r="Q236" s="119" t="e">
        <f t="shared" si="166"/>
        <v>#DIV/0!</v>
      </c>
      <c r="R236" s="120" t="e">
        <f t="shared" si="167"/>
        <v>#DIV/0!</v>
      </c>
      <c r="S236" s="140" t="e">
        <f t="shared" si="168"/>
        <v>#DIV/0!</v>
      </c>
      <c r="T236" s="139"/>
      <c r="U236" s="116"/>
      <c r="V236" s="122"/>
      <c r="W236" s="115"/>
      <c r="X236" s="118"/>
      <c r="Y236" s="119"/>
      <c r="Z236" s="119"/>
      <c r="AA236" s="120"/>
      <c r="AB236" s="140"/>
      <c r="AC236" s="192" t="e">
        <f t="shared" si="179"/>
        <v>#DIV/0!</v>
      </c>
      <c r="AD236" s="557"/>
      <c r="AE236" s="558"/>
    </row>
    <row r="237" spans="2:31" s="24" customFormat="1" ht="18.75" customHeight="1" x14ac:dyDescent="0.2">
      <c r="B237" s="168"/>
      <c r="C237" s="151" t="s">
        <v>736</v>
      </c>
      <c r="D237" s="151" t="s">
        <v>267</v>
      </c>
      <c r="E237" s="152" t="s">
        <v>737</v>
      </c>
      <c r="F237" s="153" t="s">
        <v>740</v>
      </c>
      <c r="G237" s="154" t="s">
        <v>540</v>
      </c>
      <c r="H237" s="188">
        <v>3.5</v>
      </c>
      <c r="I237" s="156" t="s">
        <v>88</v>
      </c>
      <c r="J237" s="208" t="str">
        <f>VLOOKUP(I237,Leistungswerte!$C$25:$AB$47,4,FALSE)</f>
        <v>Sanitärbereiche (Toiletten, Umkleideräume, Waschräume, Duschen)</v>
      </c>
      <c r="K237" s="157" t="s">
        <v>101</v>
      </c>
      <c r="L237" s="116">
        <f>VLOOKUP(K237,Jahresfaktoren!$B$8:$E$25,3,FALSE)</f>
        <v>189</v>
      </c>
      <c r="M237" s="117">
        <f>Stundensatz_Unterhalt!$S$76</f>
        <v>0</v>
      </c>
      <c r="N237" s="109">
        <f>VLOOKUP(I237,Leistungswerte!$C$25:$X$47,13,FALSE)</f>
        <v>0</v>
      </c>
      <c r="O237" s="118">
        <f t="shared" si="164"/>
        <v>661.5</v>
      </c>
      <c r="P237" s="119" t="e">
        <f t="shared" si="165"/>
        <v>#DIV/0!</v>
      </c>
      <c r="Q237" s="119" t="e">
        <f t="shared" si="166"/>
        <v>#DIV/0!</v>
      </c>
      <c r="R237" s="120" t="e">
        <f t="shared" si="167"/>
        <v>#DIV/0!</v>
      </c>
      <c r="S237" s="140" t="e">
        <f t="shared" si="168"/>
        <v>#DIV/0!</v>
      </c>
      <c r="T237" s="139"/>
      <c r="U237" s="116"/>
      <c r="V237" s="122"/>
      <c r="W237" s="115"/>
      <c r="X237" s="118"/>
      <c r="Y237" s="119"/>
      <c r="Z237" s="119"/>
      <c r="AA237" s="120"/>
      <c r="AB237" s="140"/>
      <c r="AC237" s="192" t="e">
        <f t="shared" si="179"/>
        <v>#DIV/0!</v>
      </c>
      <c r="AD237" s="557"/>
      <c r="AE237" s="558"/>
    </row>
    <row r="238" spans="2:31" s="24" customFormat="1" ht="18.75" customHeight="1" x14ac:dyDescent="0.2">
      <c r="B238" s="168"/>
      <c r="C238" s="151" t="s">
        <v>736</v>
      </c>
      <c r="D238" s="151" t="s">
        <v>267</v>
      </c>
      <c r="E238" s="152" t="s">
        <v>737</v>
      </c>
      <c r="F238" s="153" t="s">
        <v>278</v>
      </c>
      <c r="G238" s="154" t="s">
        <v>540</v>
      </c>
      <c r="H238" s="188">
        <v>21.13</v>
      </c>
      <c r="I238" s="156" t="s">
        <v>88</v>
      </c>
      <c r="J238" s="208" t="str">
        <f>VLOOKUP(I238,Leistungswerte!$C$25:$AB$47,4,FALSE)</f>
        <v>Sanitärbereiche (Toiletten, Umkleideräume, Waschräume, Duschen)</v>
      </c>
      <c r="K238" s="157" t="s">
        <v>101</v>
      </c>
      <c r="L238" s="116">
        <f>VLOOKUP(K238,Jahresfaktoren!$B$8:$E$25,3,FALSE)</f>
        <v>189</v>
      </c>
      <c r="M238" s="117">
        <f>Stundensatz_Unterhalt!$S$76</f>
        <v>0</v>
      </c>
      <c r="N238" s="109">
        <f>VLOOKUP(I238,Leistungswerte!$C$25:$X$47,13,FALSE)</f>
        <v>0</v>
      </c>
      <c r="O238" s="118">
        <f t="shared" si="164"/>
        <v>3993.5699999999997</v>
      </c>
      <c r="P238" s="119" t="e">
        <f t="shared" si="165"/>
        <v>#DIV/0!</v>
      </c>
      <c r="Q238" s="119" t="e">
        <f t="shared" si="166"/>
        <v>#DIV/0!</v>
      </c>
      <c r="R238" s="120" t="e">
        <f t="shared" si="167"/>
        <v>#DIV/0!</v>
      </c>
      <c r="S238" s="140" t="e">
        <f t="shared" si="168"/>
        <v>#DIV/0!</v>
      </c>
      <c r="T238" s="139"/>
      <c r="U238" s="116"/>
      <c r="V238" s="122"/>
      <c r="W238" s="115"/>
      <c r="X238" s="118"/>
      <c r="Y238" s="119"/>
      <c r="Z238" s="119"/>
      <c r="AA238" s="120"/>
      <c r="AB238" s="140"/>
      <c r="AC238" s="192" t="e">
        <f t="shared" si="179"/>
        <v>#DIV/0!</v>
      </c>
      <c r="AD238" s="557"/>
      <c r="AE238" s="558"/>
    </row>
    <row r="239" spans="2:31" s="24" customFormat="1" ht="18.75" customHeight="1" x14ac:dyDescent="0.2">
      <c r="B239" s="168"/>
      <c r="C239" s="151" t="s">
        <v>736</v>
      </c>
      <c r="D239" s="151" t="s">
        <v>267</v>
      </c>
      <c r="E239" s="152" t="s">
        <v>737</v>
      </c>
      <c r="F239" s="153" t="s">
        <v>743</v>
      </c>
      <c r="G239" s="154" t="s">
        <v>540</v>
      </c>
      <c r="H239" s="188">
        <v>3.92</v>
      </c>
      <c r="I239" s="156" t="s">
        <v>98</v>
      </c>
      <c r="J239" s="208" t="str">
        <f>VLOOKUP(I239,Leistungswerte!$C$25:$AB$47,4,FALSE)</f>
        <v>Lager-/Abstellflächen, Archive, Geräteräume, Fahrradabstellräume, Keller</v>
      </c>
      <c r="K239" s="158" t="s">
        <v>63</v>
      </c>
      <c r="L239" s="159"/>
      <c r="M239" s="160"/>
      <c r="N239" s="161"/>
      <c r="O239" s="162"/>
      <c r="P239" s="163"/>
      <c r="Q239" s="163"/>
      <c r="R239" s="164"/>
      <c r="S239" s="165"/>
      <c r="T239" s="139"/>
      <c r="U239" s="116"/>
      <c r="V239" s="122"/>
      <c r="W239" s="115"/>
      <c r="X239" s="118"/>
      <c r="Y239" s="119"/>
      <c r="Z239" s="119"/>
      <c r="AA239" s="120"/>
      <c r="AB239" s="140"/>
      <c r="AC239" s="192">
        <f t="shared" si="179"/>
        <v>0</v>
      </c>
      <c r="AD239" s="557"/>
      <c r="AE239" s="558"/>
    </row>
    <row r="240" spans="2:31" s="24" customFormat="1" ht="18.75" customHeight="1" x14ac:dyDescent="0.2">
      <c r="B240" s="168"/>
      <c r="C240" s="151" t="s">
        <v>736</v>
      </c>
      <c r="D240" s="151" t="s">
        <v>744</v>
      </c>
      <c r="E240" s="152" t="s">
        <v>737</v>
      </c>
      <c r="F240" s="153" t="s">
        <v>745</v>
      </c>
      <c r="G240" s="154" t="s">
        <v>540</v>
      </c>
      <c r="H240" s="188">
        <v>121.73</v>
      </c>
      <c r="I240" s="156" t="s">
        <v>98</v>
      </c>
      <c r="J240" s="208" t="str">
        <f>VLOOKUP(I240,Leistungswerte!$C$25:$AB$47,4,FALSE)</f>
        <v>Lager-/Abstellflächen, Archive, Geräteräume, Fahrradabstellräume, Keller</v>
      </c>
      <c r="K240" s="158" t="s">
        <v>63</v>
      </c>
      <c r="L240" s="159"/>
      <c r="M240" s="160"/>
      <c r="N240" s="161"/>
      <c r="O240" s="162"/>
      <c r="P240" s="163"/>
      <c r="Q240" s="163"/>
      <c r="R240" s="164"/>
      <c r="S240" s="165"/>
      <c r="T240" s="139"/>
      <c r="U240" s="116"/>
      <c r="V240" s="122"/>
      <c r="W240" s="115"/>
      <c r="X240" s="118"/>
      <c r="Y240" s="119"/>
      <c r="Z240" s="119"/>
      <c r="AA240" s="120"/>
      <c r="AB240" s="140"/>
      <c r="AC240" s="192">
        <f t="shared" si="179"/>
        <v>0</v>
      </c>
      <c r="AD240" s="557"/>
      <c r="AE240" s="558"/>
    </row>
    <row r="241" spans="2:31" s="24" customFormat="1" ht="18.75" customHeight="1" x14ac:dyDescent="0.2">
      <c r="B241" s="168"/>
      <c r="C241" s="151" t="s">
        <v>736</v>
      </c>
      <c r="D241" s="151" t="s">
        <v>744</v>
      </c>
      <c r="E241" s="152" t="s">
        <v>737</v>
      </c>
      <c r="F241" s="153" t="s">
        <v>746</v>
      </c>
      <c r="G241" s="154" t="s">
        <v>540</v>
      </c>
      <c r="H241" s="188">
        <v>39.93</v>
      </c>
      <c r="I241" s="156" t="s">
        <v>98</v>
      </c>
      <c r="J241" s="208" t="str">
        <f>VLOOKUP(I241,Leistungswerte!$C$25:$AB$47,4,FALSE)</f>
        <v>Lager-/Abstellflächen, Archive, Geräteräume, Fahrradabstellräume, Keller</v>
      </c>
      <c r="K241" s="158" t="s">
        <v>63</v>
      </c>
      <c r="L241" s="159"/>
      <c r="M241" s="160"/>
      <c r="N241" s="161"/>
      <c r="O241" s="162"/>
      <c r="P241" s="163"/>
      <c r="Q241" s="163"/>
      <c r="R241" s="164"/>
      <c r="S241" s="165"/>
      <c r="T241" s="139"/>
      <c r="U241" s="116"/>
      <c r="V241" s="122"/>
      <c r="W241" s="115"/>
      <c r="X241" s="118"/>
      <c r="Y241" s="119"/>
      <c r="Z241" s="119"/>
      <c r="AA241" s="120"/>
      <c r="AB241" s="140"/>
      <c r="AC241" s="192">
        <f t="shared" si="179"/>
        <v>0</v>
      </c>
      <c r="AD241" s="557"/>
      <c r="AE241" s="558"/>
    </row>
    <row r="242" spans="2:31" s="24" customFormat="1" ht="18.75" customHeight="1" x14ac:dyDescent="0.2">
      <c r="B242" s="168"/>
      <c r="C242" s="151" t="s">
        <v>736</v>
      </c>
      <c r="D242" s="151" t="s">
        <v>747</v>
      </c>
      <c r="E242" s="152" t="s">
        <v>737</v>
      </c>
      <c r="F242" s="153" t="s">
        <v>748</v>
      </c>
      <c r="G242" s="154" t="s">
        <v>540</v>
      </c>
      <c r="H242" s="188"/>
      <c r="I242" s="156" t="s">
        <v>98</v>
      </c>
      <c r="J242" s="208" t="str">
        <f>VLOOKUP(I242,Leistungswerte!$C$25:$AB$47,4,FALSE)</f>
        <v>Lager-/Abstellflächen, Archive, Geräteräume, Fahrradabstellräume, Keller</v>
      </c>
      <c r="K242" s="157" t="s">
        <v>117</v>
      </c>
      <c r="L242" s="116">
        <f>VLOOKUP(K242,Jahresfaktoren!$B$8:$E$25,3,FALSE)</f>
        <v>12</v>
      </c>
      <c r="M242" s="117">
        <f>Stundensatz_Unterhalt!$S$76</f>
        <v>0</v>
      </c>
      <c r="N242" s="109">
        <f>VLOOKUP(I242,Leistungswerte!$C$25:$X$47,13,FALSE)</f>
        <v>0</v>
      </c>
      <c r="O242" s="118">
        <f t="shared" si="164"/>
        <v>0</v>
      </c>
      <c r="P242" s="119" t="e">
        <f t="shared" si="165"/>
        <v>#DIV/0!</v>
      </c>
      <c r="Q242" s="119" t="e">
        <f t="shared" si="166"/>
        <v>#DIV/0!</v>
      </c>
      <c r="R242" s="120" t="e">
        <f t="shared" si="167"/>
        <v>#DIV/0!</v>
      </c>
      <c r="S242" s="140" t="e">
        <f t="shared" si="168"/>
        <v>#DIV/0!</v>
      </c>
      <c r="T242" s="139"/>
      <c r="U242" s="116"/>
      <c r="V242" s="122"/>
      <c r="W242" s="115"/>
      <c r="X242" s="118"/>
      <c r="Y242" s="119"/>
      <c r="Z242" s="119"/>
      <c r="AA242" s="120"/>
      <c r="AB242" s="140"/>
      <c r="AC242" s="192" t="e">
        <f t="shared" si="179"/>
        <v>#DIV/0!</v>
      </c>
      <c r="AD242" s="557"/>
      <c r="AE242" s="558"/>
    </row>
    <row r="243" spans="2:31" s="24" customFormat="1" ht="18.75" customHeight="1" x14ac:dyDescent="0.2">
      <c r="B243" s="168"/>
      <c r="C243" s="151" t="s">
        <v>749</v>
      </c>
      <c r="D243" s="151" t="s">
        <v>267</v>
      </c>
      <c r="E243" s="152" t="s">
        <v>750</v>
      </c>
      <c r="F243" s="153" t="s">
        <v>751</v>
      </c>
      <c r="G243" s="154" t="s">
        <v>269</v>
      </c>
      <c r="H243" s="188">
        <v>33.340000000000003</v>
      </c>
      <c r="I243" s="156" t="s">
        <v>65</v>
      </c>
      <c r="J243" s="208" t="str">
        <f>VLOOKUP(I243,Leistungswerte!$C$25:$AB$47,4,FALSE)</f>
        <v>Verwaltungs- und Büroräume, Lehrerzimmer, Besprechungs- und Konferenzräume</v>
      </c>
      <c r="K243" s="157" t="s">
        <v>129</v>
      </c>
      <c r="L243" s="116">
        <f>VLOOKUP(K243,Jahresfaktoren!$B$8:$E$25,3,FALSE)</f>
        <v>94.5</v>
      </c>
      <c r="M243" s="117">
        <f>Stundensatz_Unterhalt!$S$76</f>
        <v>0</v>
      </c>
      <c r="N243" s="109">
        <f>VLOOKUP(I243,Leistungswerte!$C$25:$X$47,13,FALSE)</f>
        <v>0</v>
      </c>
      <c r="O243" s="118">
        <f t="shared" si="164"/>
        <v>3150.63</v>
      </c>
      <c r="P243" s="119" t="e">
        <f t="shared" si="165"/>
        <v>#DIV/0!</v>
      </c>
      <c r="Q243" s="119" t="e">
        <f t="shared" si="166"/>
        <v>#DIV/0!</v>
      </c>
      <c r="R243" s="120" t="e">
        <f t="shared" si="167"/>
        <v>#DIV/0!</v>
      </c>
      <c r="S243" s="140" t="e">
        <f t="shared" si="168"/>
        <v>#DIV/0!</v>
      </c>
      <c r="T243" s="139" t="s">
        <v>129</v>
      </c>
      <c r="U243" s="116">
        <f>VLOOKUP(T243,Jahresfaktoren!$B$8:$E$25,3,FALSE)</f>
        <v>94.5</v>
      </c>
      <c r="V243" s="117">
        <f>Stundensatz_Unterhalt!$S$76</f>
        <v>0</v>
      </c>
      <c r="W243" s="109">
        <f>VLOOKUP(I243,Leistungswerte!$C$25:$AM$43,28,FALSE)</f>
        <v>0</v>
      </c>
      <c r="X243" s="118">
        <f t="shared" ref="X243:X248" si="190">H243*U243</f>
        <v>3150.63</v>
      </c>
      <c r="Y243" s="119" t="e">
        <f t="shared" ref="Y243:Y248" si="191">X243/W243</f>
        <v>#DIV/0!</v>
      </c>
      <c r="Z243" s="119" t="e">
        <f t="shared" ref="Z243:Z248" si="192">Y243/U243</f>
        <v>#DIV/0!</v>
      </c>
      <c r="AA243" s="120" t="e">
        <f t="shared" ref="AA243:AA248" si="193">IF(Y243=0,0,Y243*V243)</f>
        <v>#DIV/0!</v>
      </c>
      <c r="AB243" s="140" t="e">
        <f t="shared" ref="AB243:AB248" si="194">IF(Y243=0,0,AA243/U243)</f>
        <v>#DIV/0!</v>
      </c>
      <c r="AC243" s="192" t="e">
        <f t="shared" si="179"/>
        <v>#DIV/0!</v>
      </c>
      <c r="AD243" s="557"/>
      <c r="AE243" s="558"/>
    </row>
    <row r="244" spans="2:31" s="24" customFormat="1" ht="18.75" customHeight="1" x14ac:dyDescent="0.2">
      <c r="B244" s="168"/>
      <c r="C244" s="151" t="s">
        <v>749</v>
      </c>
      <c r="D244" s="151" t="s">
        <v>267</v>
      </c>
      <c r="E244" s="152" t="s">
        <v>750</v>
      </c>
      <c r="F244" s="153" t="s">
        <v>752</v>
      </c>
      <c r="G244" s="154" t="s">
        <v>269</v>
      </c>
      <c r="H244" s="188">
        <v>33.340000000000003</v>
      </c>
      <c r="I244" s="156" t="s">
        <v>65</v>
      </c>
      <c r="J244" s="208" t="str">
        <f>VLOOKUP(I244,Leistungswerte!$C$25:$AB$47,4,FALSE)</f>
        <v>Verwaltungs- und Büroräume, Lehrerzimmer, Besprechungs- und Konferenzräume</v>
      </c>
      <c r="K244" s="157" t="s">
        <v>129</v>
      </c>
      <c r="L244" s="116">
        <f>VLOOKUP(K244,Jahresfaktoren!$B$8:$E$25,3,FALSE)</f>
        <v>94.5</v>
      </c>
      <c r="M244" s="117">
        <f>Stundensatz_Unterhalt!$S$76</f>
        <v>0</v>
      </c>
      <c r="N244" s="109">
        <f>VLOOKUP(I244,Leistungswerte!$C$25:$X$47,13,FALSE)</f>
        <v>0</v>
      </c>
      <c r="O244" s="118">
        <f t="shared" si="164"/>
        <v>3150.63</v>
      </c>
      <c r="P244" s="119" t="e">
        <f t="shared" si="165"/>
        <v>#DIV/0!</v>
      </c>
      <c r="Q244" s="119" t="e">
        <f t="shared" si="166"/>
        <v>#DIV/0!</v>
      </c>
      <c r="R244" s="120" t="e">
        <f t="shared" si="167"/>
        <v>#DIV/0!</v>
      </c>
      <c r="S244" s="140" t="e">
        <f t="shared" si="168"/>
        <v>#DIV/0!</v>
      </c>
      <c r="T244" s="139" t="s">
        <v>129</v>
      </c>
      <c r="U244" s="116">
        <f>VLOOKUP(T244,Jahresfaktoren!$B$8:$E$25,3,FALSE)</f>
        <v>94.5</v>
      </c>
      <c r="V244" s="117">
        <f>Stundensatz_Unterhalt!$S$76</f>
        <v>0</v>
      </c>
      <c r="W244" s="109">
        <f>VLOOKUP(I244,Leistungswerte!$C$25:$AM$43,28,FALSE)</f>
        <v>0</v>
      </c>
      <c r="X244" s="118">
        <f t="shared" si="190"/>
        <v>3150.63</v>
      </c>
      <c r="Y244" s="119" t="e">
        <f t="shared" si="191"/>
        <v>#DIV/0!</v>
      </c>
      <c r="Z244" s="119" t="e">
        <f t="shared" si="192"/>
        <v>#DIV/0!</v>
      </c>
      <c r="AA244" s="120" t="e">
        <f t="shared" si="193"/>
        <v>#DIV/0!</v>
      </c>
      <c r="AB244" s="140" t="e">
        <f t="shared" si="194"/>
        <v>#DIV/0!</v>
      </c>
      <c r="AC244" s="192" t="e">
        <f t="shared" si="179"/>
        <v>#DIV/0!</v>
      </c>
      <c r="AD244" s="557"/>
      <c r="AE244" s="558"/>
    </row>
    <row r="245" spans="2:31" s="24" customFormat="1" ht="18.75" customHeight="1" x14ac:dyDescent="0.2">
      <c r="B245" s="168"/>
      <c r="C245" s="151" t="s">
        <v>749</v>
      </c>
      <c r="D245" s="151" t="s">
        <v>267</v>
      </c>
      <c r="E245" s="152" t="s">
        <v>750</v>
      </c>
      <c r="F245" s="153" t="s">
        <v>753</v>
      </c>
      <c r="G245" s="154" t="s">
        <v>269</v>
      </c>
      <c r="H245" s="188">
        <v>137.87</v>
      </c>
      <c r="I245" s="156" t="s">
        <v>65</v>
      </c>
      <c r="J245" s="208" t="str">
        <f>VLOOKUP(I245,Leistungswerte!$C$25:$AB$47,4,FALSE)</f>
        <v>Verwaltungs- und Büroräume, Lehrerzimmer, Besprechungs- und Konferenzräume</v>
      </c>
      <c r="K245" s="157" t="s">
        <v>129</v>
      </c>
      <c r="L245" s="116">
        <f>VLOOKUP(K245,Jahresfaktoren!$B$8:$E$25,3,FALSE)</f>
        <v>94.5</v>
      </c>
      <c r="M245" s="117">
        <f>Stundensatz_Unterhalt!$S$76</f>
        <v>0</v>
      </c>
      <c r="N245" s="109">
        <f>VLOOKUP(I245,Leistungswerte!$C$25:$X$47,13,FALSE)</f>
        <v>0</v>
      </c>
      <c r="O245" s="118">
        <f t="shared" si="164"/>
        <v>13028.715</v>
      </c>
      <c r="P245" s="119" t="e">
        <f t="shared" si="165"/>
        <v>#DIV/0!</v>
      </c>
      <c r="Q245" s="119" t="e">
        <f t="shared" si="166"/>
        <v>#DIV/0!</v>
      </c>
      <c r="R245" s="120" t="e">
        <f t="shared" si="167"/>
        <v>#DIV/0!</v>
      </c>
      <c r="S245" s="140" t="e">
        <f t="shared" si="168"/>
        <v>#DIV/0!</v>
      </c>
      <c r="T245" s="139" t="s">
        <v>129</v>
      </c>
      <c r="U245" s="116">
        <f>VLOOKUP(T245,Jahresfaktoren!$B$8:$E$25,3,FALSE)</f>
        <v>94.5</v>
      </c>
      <c r="V245" s="117">
        <f>Stundensatz_Unterhalt!$S$76</f>
        <v>0</v>
      </c>
      <c r="W245" s="109">
        <f>VLOOKUP(I245,Leistungswerte!$C$25:$AM$43,28,FALSE)</f>
        <v>0</v>
      </c>
      <c r="X245" s="118">
        <f t="shared" si="190"/>
        <v>13028.715</v>
      </c>
      <c r="Y245" s="119" t="e">
        <f t="shared" si="191"/>
        <v>#DIV/0!</v>
      </c>
      <c r="Z245" s="119" t="e">
        <f t="shared" si="192"/>
        <v>#DIV/0!</v>
      </c>
      <c r="AA245" s="120" t="e">
        <f t="shared" si="193"/>
        <v>#DIV/0!</v>
      </c>
      <c r="AB245" s="140" t="e">
        <f t="shared" si="194"/>
        <v>#DIV/0!</v>
      </c>
      <c r="AC245" s="192" t="e">
        <f t="shared" si="179"/>
        <v>#DIV/0!</v>
      </c>
      <c r="AD245" s="557"/>
      <c r="AE245" s="558"/>
    </row>
    <row r="246" spans="2:31" s="24" customFormat="1" ht="18.75" customHeight="1" x14ac:dyDescent="0.2">
      <c r="B246" s="168"/>
      <c r="C246" s="151" t="s">
        <v>749</v>
      </c>
      <c r="D246" s="151" t="s">
        <v>267</v>
      </c>
      <c r="E246" s="152" t="s">
        <v>750</v>
      </c>
      <c r="F246" s="153" t="s">
        <v>754</v>
      </c>
      <c r="G246" s="154" t="s">
        <v>269</v>
      </c>
      <c r="H246" s="188">
        <v>68.22</v>
      </c>
      <c r="I246" s="156" t="s">
        <v>60</v>
      </c>
      <c r="J246" s="208" t="str">
        <f>VLOOKUP(I246,Leistungswerte!$C$25:$AB$47,4,FALSE)</f>
        <v>Unterrichtsräume</v>
      </c>
      <c r="K246" s="157" t="s">
        <v>101</v>
      </c>
      <c r="L246" s="116">
        <f>VLOOKUP(K246,Jahresfaktoren!$B$8:$E$25,3,FALSE)</f>
        <v>189</v>
      </c>
      <c r="M246" s="117">
        <f>Stundensatz_Unterhalt!$S$76</f>
        <v>0</v>
      </c>
      <c r="N246" s="109">
        <f>VLOOKUP(I246,Leistungswerte!$C$25:$X$47,13,FALSE)</f>
        <v>0</v>
      </c>
      <c r="O246" s="118">
        <f t="shared" si="164"/>
        <v>12893.58</v>
      </c>
      <c r="P246" s="119" t="e">
        <f t="shared" si="165"/>
        <v>#DIV/0!</v>
      </c>
      <c r="Q246" s="119" t="e">
        <f t="shared" si="166"/>
        <v>#DIV/0!</v>
      </c>
      <c r="R246" s="120" t="e">
        <f t="shared" si="167"/>
        <v>#DIV/0!</v>
      </c>
      <c r="S246" s="140" t="e">
        <f t="shared" si="168"/>
        <v>#DIV/0!</v>
      </c>
      <c r="T246" s="139"/>
      <c r="U246" s="116"/>
      <c r="V246" s="122"/>
      <c r="W246" s="115"/>
      <c r="X246" s="118"/>
      <c r="Y246" s="119"/>
      <c r="Z246" s="119"/>
      <c r="AA246" s="120"/>
      <c r="AB246" s="140"/>
      <c r="AC246" s="192" t="e">
        <f t="shared" si="179"/>
        <v>#DIV/0!</v>
      </c>
      <c r="AD246" s="557"/>
      <c r="AE246" s="558"/>
    </row>
    <row r="247" spans="2:31" s="24" customFormat="1" ht="18.75" customHeight="1" x14ac:dyDescent="0.2">
      <c r="B247" s="168"/>
      <c r="C247" s="151" t="s">
        <v>749</v>
      </c>
      <c r="D247" s="151" t="s">
        <v>267</v>
      </c>
      <c r="E247" s="152" t="s">
        <v>750</v>
      </c>
      <c r="F247" s="153" t="s">
        <v>755</v>
      </c>
      <c r="G247" s="154" t="s">
        <v>269</v>
      </c>
      <c r="H247" s="188">
        <v>68.22</v>
      </c>
      <c r="I247" s="156" t="s">
        <v>60</v>
      </c>
      <c r="J247" s="208" t="str">
        <f>VLOOKUP(I247,Leistungswerte!$C$25:$AB$47,4,FALSE)</f>
        <v>Unterrichtsräume</v>
      </c>
      <c r="K247" s="157" t="s">
        <v>129</v>
      </c>
      <c r="L247" s="116">
        <f>VLOOKUP(K247,Jahresfaktoren!$B$8:$E$25,3,FALSE)</f>
        <v>94.5</v>
      </c>
      <c r="M247" s="117">
        <f>Stundensatz_Unterhalt!$S$76</f>
        <v>0</v>
      </c>
      <c r="N247" s="109">
        <f>VLOOKUP(I247,Leistungswerte!$C$25:$X$47,13,FALSE)</f>
        <v>0</v>
      </c>
      <c r="O247" s="118">
        <f t="shared" si="164"/>
        <v>6446.79</v>
      </c>
      <c r="P247" s="119" t="e">
        <f t="shared" si="165"/>
        <v>#DIV/0!</v>
      </c>
      <c r="Q247" s="119" t="e">
        <f t="shared" si="166"/>
        <v>#DIV/0!</v>
      </c>
      <c r="R247" s="120" t="e">
        <f t="shared" si="167"/>
        <v>#DIV/0!</v>
      </c>
      <c r="S247" s="140" t="e">
        <f t="shared" si="168"/>
        <v>#DIV/0!</v>
      </c>
      <c r="T247" s="139" t="s">
        <v>129</v>
      </c>
      <c r="U247" s="116">
        <f>VLOOKUP(T247,Jahresfaktoren!$B$8:$E$25,3,FALSE)</f>
        <v>94.5</v>
      </c>
      <c r="V247" s="117">
        <f>Stundensatz_Unterhalt!$S$76</f>
        <v>0</v>
      </c>
      <c r="W247" s="109">
        <f>VLOOKUP(I247,Leistungswerte!$C$25:$AM$43,28,FALSE)</f>
        <v>0</v>
      </c>
      <c r="X247" s="118">
        <f t="shared" si="190"/>
        <v>6446.79</v>
      </c>
      <c r="Y247" s="119" t="e">
        <f t="shared" si="191"/>
        <v>#DIV/0!</v>
      </c>
      <c r="Z247" s="119" t="e">
        <f t="shared" si="192"/>
        <v>#DIV/0!</v>
      </c>
      <c r="AA247" s="120" t="e">
        <f t="shared" si="193"/>
        <v>#DIV/0!</v>
      </c>
      <c r="AB247" s="140" t="e">
        <f t="shared" si="194"/>
        <v>#DIV/0!</v>
      </c>
      <c r="AC247" s="192" t="e">
        <f t="shared" si="179"/>
        <v>#DIV/0!</v>
      </c>
      <c r="AD247" s="557"/>
      <c r="AE247" s="558"/>
    </row>
    <row r="248" spans="2:31" s="24" customFormat="1" ht="18.75" customHeight="1" x14ac:dyDescent="0.2">
      <c r="B248" s="168"/>
      <c r="C248" s="151" t="s">
        <v>749</v>
      </c>
      <c r="D248" s="151" t="s">
        <v>267</v>
      </c>
      <c r="E248" s="152" t="s">
        <v>750</v>
      </c>
      <c r="F248" s="153" t="s">
        <v>756</v>
      </c>
      <c r="G248" s="154" t="s">
        <v>269</v>
      </c>
      <c r="H248" s="188">
        <v>68.22</v>
      </c>
      <c r="I248" s="156" t="s">
        <v>60</v>
      </c>
      <c r="J248" s="208" t="str">
        <f>VLOOKUP(I248,Leistungswerte!$C$25:$AB$47,4,FALSE)</f>
        <v>Unterrichtsräume</v>
      </c>
      <c r="K248" s="157" t="s">
        <v>129</v>
      </c>
      <c r="L248" s="116">
        <f>VLOOKUP(K248,Jahresfaktoren!$B$8:$E$25,3,FALSE)</f>
        <v>94.5</v>
      </c>
      <c r="M248" s="117">
        <f>Stundensatz_Unterhalt!$S$76</f>
        <v>0</v>
      </c>
      <c r="N248" s="109">
        <f>VLOOKUP(I248,Leistungswerte!$C$25:$X$47,13,FALSE)</f>
        <v>0</v>
      </c>
      <c r="O248" s="118">
        <f t="shared" si="164"/>
        <v>6446.79</v>
      </c>
      <c r="P248" s="119" t="e">
        <f t="shared" si="165"/>
        <v>#DIV/0!</v>
      </c>
      <c r="Q248" s="119" t="e">
        <f t="shared" si="166"/>
        <v>#DIV/0!</v>
      </c>
      <c r="R248" s="120" t="e">
        <f t="shared" si="167"/>
        <v>#DIV/0!</v>
      </c>
      <c r="S248" s="140" t="e">
        <f t="shared" si="168"/>
        <v>#DIV/0!</v>
      </c>
      <c r="T248" s="139" t="s">
        <v>129</v>
      </c>
      <c r="U248" s="116">
        <f>VLOOKUP(T248,Jahresfaktoren!$B$8:$E$25,3,FALSE)</f>
        <v>94.5</v>
      </c>
      <c r="V248" s="117">
        <f>Stundensatz_Unterhalt!$S$76</f>
        <v>0</v>
      </c>
      <c r="W248" s="109">
        <f>VLOOKUP(I248,Leistungswerte!$C$25:$AM$43,28,FALSE)</f>
        <v>0</v>
      </c>
      <c r="X248" s="118">
        <f t="shared" si="190"/>
        <v>6446.79</v>
      </c>
      <c r="Y248" s="119" t="e">
        <f t="shared" si="191"/>
        <v>#DIV/0!</v>
      </c>
      <c r="Z248" s="119" t="e">
        <f t="shared" si="192"/>
        <v>#DIV/0!</v>
      </c>
      <c r="AA248" s="120" t="e">
        <f t="shared" si="193"/>
        <v>#DIV/0!</v>
      </c>
      <c r="AB248" s="140" t="e">
        <f t="shared" si="194"/>
        <v>#DIV/0!</v>
      </c>
      <c r="AC248" s="192" t="e">
        <f t="shared" si="179"/>
        <v>#DIV/0!</v>
      </c>
      <c r="AD248" s="557"/>
      <c r="AE248" s="558"/>
    </row>
    <row r="249" spans="2:31" s="24" customFormat="1" ht="18.75" customHeight="1" x14ac:dyDescent="0.2">
      <c r="B249" s="168"/>
      <c r="C249" s="151" t="s">
        <v>749</v>
      </c>
      <c r="D249" s="151" t="s">
        <v>267</v>
      </c>
      <c r="E249" s="152" t="s">
        <v>750</v>
      </c>
      <c r="F249" s="153" t="s">
        <v>757</v>
      </c>
      <c r="G249" s="154" t="s">
        <v>269</v>
      </c>
      <c r="H249" s="188">
        <v>33.340000000000003</v>
      </c>
      <c r="I249" s="156" t="s">
        <v>98</v>
      </c>
      <c r="J249" s="208" t="str">
        <f>VLOOKUP(I249,Leistungswerte!$C$25:$AB$47,4,FALSE)</f>
        <v>Lager-/Abstellflächen, Archive, Geräteräume, Fahrradabstellräume, Keller</v>
      </c>
      <c r="K249" s="157" t="s">
        <v>129</v>
      </c>
      <c r="L249" s="116">
        <f>VLOOKUP(K249,Jahresfaktoren!$B$8:$E$25,3,FALSE)</f>
        <v>94.5</v>
      </c>
      <c r="M249" s="117">
        <f>Stundensatz_Unterhalt!$S$76</f>
        <v>0</v>
      </c>
      <c r="N249" s="109">
        <f>VLOOKUP(I249,Leistungswerte!$C$25:$X$47,13,FALSE)</f>
        <v>0</v>
      </c>
      <c r="O249" s="118">
        <f t="shared" si="164"/>
        <v>3150.63</v>
      </c>
      <c r="P249" s="119" t="e">
        <f t="shared" si="165"/>
        <v>#DIV/0!</v>
      </c>
      <c r="Q249" s="119" t="e">
        <f t="shared" si="166"/>
        <v>#DIV/0!</v>
      </c>
      <c r="R249" s="120" t="e">
        <f t="shared" si="167"/>
        <v>#DIV/0!</v>
      </c>
      <c r="S249" s="140" t="e">
        <f t="shared" si="168"/>
        <v>#DIV/0!</v>
      </c>
      <c r="T249" s="139"/>
      <c r="U249" s="116"/>
      <c r="V249" s="122"/>
      <c r="W249" s="115"/>
      <c r="X249" s="118"/>
      <c r="Y249" s="119"/>
      <c r="Z249" s="119"/>
      <c r="AA249" s="120"/>
      <c r="AB249" s="140"/>
      <c r="AC249" s="192" t="e">
        <f t="shared" si="179"/>
        <v>#DIV/0!</v>
      </c>
      <c r="AD249" s="557"/>
      <c r="AE249" s="558"/>
    </row>
    <row r="250" spans="2:31" s="24" customFormat="1" ht="18.75" customHeight="1" x14ac:dyDescent="0.2">
      <c r="B250" s="168"/>
      <c r="C250" s="151" t="s">
        <v>749</v>
      </c>
      <c r="D250" s="151" t="s">
        <v>267</v>
      </c>
      <c r="E250" s="152" t="s">
        <v>750</v>
      </c>
      <c r="F250" s="153" t="s">
        <v>758</v>
      </c>
      <c r="G250" s="154" t="s">
        <v>269</v>
      </c>
      <c r="H250" s="188">
        <v>33.340000000000003</v>
      </c>
      <c r="I250" s="156" t="s">
        <v>60</v>
      </c>
      <c r="J250" s="208" t="str">
        <f>VLOOKUP(I250,Leistungswerte!$C$25:$AB$47,4,FALSE)</f>
        <v>Unterrichtsräume</v>
      </c>
      <c r="K250" s="157" t="s">
        <v>129</v>
      </c>
      <c r="L250" s="116">
        <f>VLOOKUP(K250,Jahresfaktoren!$B$8:$E$25,3,FALSE)</f>
        <v>94.5</v>
      </c>
      <c r="M250" s="117">
        <f>Stundensatz_Unterhalt!$S$76</f>
        <v>0</v>
      </c>
      <c r="N250" s="109">
        <f>VLOOKUP(I250,Leistungswerte!$C$25:$X$47,13,FALSE)</f>
        <v>0</v>
      </c>
      <c r="O250" s="118">
        <f t="shared" si="164"/>
        <v>3150.63</v>
      </c>
      <c r="P250" s="119" t="e">
        <f t="shared" si="165"/>
        <v>#DIV/0!</v>
      </c>
      <c r="Q250" s="119" t="e">
        <f t="shared" si="166"/>
        <v>#DIV/0!</v>
      </c>
      <c r="R250" s="120" t="e">
        <f t="shared" si="167"/>
        <v>#DIV/0!</v>
      </c>
      <c r="S250" s="140" t="e">
        <f t="shared" si="168"/>
        <v>#DIV/0!</v>
      </c>
      <c r="T250" s="139" t="s">
        <v>129</v>
      </c>
      <c r="U250" s="116">
        <f>VLOOKUP(T250,Jahresfaktoren!$B$8:$E$25,3,FALSE)</f>
        <v>94.5</v>
      </c>
      <c r="V250" s="117">
        <f>Stundensatz_Unterhalt!$S$76</f>
        <v>0</v>
      </c>
      <c r="W250" s="109">
        <f>VLOOKUP(I250,Leistungswerte!$C$25:$AM$43,28,FALSE)</f>
        <v>0</v>
      </c>
      <c r="X250" s="118">
        <f t="shared" ref="X250:X253" si="195">H250*U250</f>
        <v>3150.63</v>
      </c>
      <c r="Y250" s="119" t="e">
        <f t="shared" ref="Y250:Y253" si="196">X250/W250</f>
        <v>#DIV/0!</v>
      </c>
      <c r="Z250" s="119" t="e">
        <f t="shared" ref="Z250:Z253" si="197">Y250/U250</f>
        <v>#DIV/0!</v>
      </c>
      <c r="AA250" s="120" t="e">
        <f t="shared" ref="AA250:AA253" si="198">IF(Y250=0,0,Y250*V250)</f>
        <v>#DIV/0!</v>
      </c>
      <c r="AB250" s="140" t="e">
        <f t="shared" ref="AB250:AB253" si="199">IF(Y250=0,0,AA250/U250)</f>
        <v>#DIV/0!</v>
      </c>
      <c r="AC250" s="192" t="e">
        <f t="shared" si="179"/>
        <v>#DIV/0!</v>
      </c>
      <c r="AD250" s="557"/>
      <c r="AE250" s="558"/>
    </row>
    <row r="251" spans="2:31" s="24" customFormat="1" ht="18.75" customHeight="1" x14ac:dyDescent="0.2">
      <c r="B251" s="168"/>
      <c r="C251" s="151" t="s">
        <v>749</v>
      </c>
      <c r="D251" s="151" t="s">
        <v>267</v>
      </c>
      <c r="E251" s="152" t="s">
        <v>750</v>
      </c>
      <c r="F251" s="153" t="s">
        <v>759</v>
      </c>
      <c r="G251" s="154" t="s">
        <v>269</v>
      </c>
      <c r="H251" s="188">
        <v>33.340000000000003</v>
      </c>
      <c r="I251" s="156" t="s">
        <v>60</v>
      </c>
      <c r="J251" s="208" t="str">
        <f>VLOOKUP(I251,Leistungswerte!$C$25:$AB$47,4,FALSE)</f>
        <v>Unterrichtsräume</v>
      </c>
      <c r="K251" s="157" t="s">
        <v>129</v>
      </c>
      <c r="L251" s="116">
        <f>VLOOKUP(K251,Jahresfaktoren!$B$8:$E$25,3,FALSE)</f>
        <v>94.5</v>
      </c>
      <c r="M251" s="117">
        <f>Stundensatz_Unterhalt!$S$76</f>
        <v>0</v>
      </c>
      <c r="N251" s="109">
        <f>VLOOKUP(I251,Leistungswerte!$C$25:$X$47,13,FALSE)</f>
        <v>0</v>
      </c>
      <c r="O251" s="118">
        <f t="shared" si="164"/>
        <v>3150.63</v>
      </c>
      <c r="P251" s="119" t="e">
        <f t="shared" si="165"/>
        <v>#DIV/0!</v>
      </c>
      <c r="Q251" s="119" t="e">
        <f t="shared" si="166"/>
        <v>#DIV/0!</v>
      </c>
      <c r="R251" s="120" t="e">
        <f t="shared" si="167"/>
        <v>#DIV/0!</v>
      </c>
      <c r="S251" s="140" t="e">
        <f t="shared" si="168"/>
        <v>#DIV/0!</v>
      </c>
      <c r="T251" s="139" t="s">
        <v>129</v>
      </c>
      <c r="U251" s="116">
        <f>VLOOKUP(T251,Jahresfaktoren!$B$8:$E$25,3,FALSE)</f>
        <v>94.5</v>
      </c>
      <c r="V251" s="117">
        <f>Stundensatz_Unterhalt!$S$76</f>
        <v>0</v>
      </c>
      <c r="W251" s="109">
        <f>VLOOKUP(I251,Leistungswerte!$C$25:$AM$43,28,FALSE)</f>
        <v>0</v>
      </c>
      <c r="X251" s="118">
        <f t="shared" si="195"/>
        <v>3150.63</v>
      </c>
      <c r="Y251" s="119" t="e">
        <f t="shared" si="196"/>
        <v>#DIV/0!</v>
      </c>
      <c r="Z251" s="119" t="e">
        <f t="shared" si="197"/>
        <v>#DIV/0!</v>
      </c>
      <c r="AA251" s="120" t="e">
        <f t="shared" si="198"/>
        <v>#DIV/0!</v>
      </c>
      <c r="AB251" s="140" t="e">
        <f t="shared" si="199"/>
        <v>#DIV/0!</v>
      </c>
      <c r="AC251" s="192" t="e">
        <f t="shared" si="179"/>
        <v>#DIV/0!</v>
      </c>
      <c r="AD251" s="557"/>
      <c r="AE251" s="558"/>
    </row>
    <row r="252" spans="2:31" s="24" customFormat="1" ht="18.75" customHeight="1" x14ac:dyDescent="0.2">
      <c r="B252" s="168"/>
      <c r="C252" s="151" t="s">
        <v>749</v>
      </c>
      <c r="D252" s="151" t="s">
        <v>267</v>
      </c>
      <c r="E252" s="152" t="s">
        <v>750</v>
      </c>
      <c r="F252" s="153" t="s">
        <v>760</v>
      </c>
      <c r="G252" s="154" t="s">
        <v>269</v>
      </c>
      <c r="H252" s="188">
        <v>33.340000000000003</v>
      </c>
      <c r="I252" s="156" t="s">
        <v>60</v>
      </c>
      <c r="J252" s="208" t="str">
        <f>VLOOKUP(I252,Leistungswerte!$C$25:$AB$47,4,FALSE)</f>
        <v>Unterrichtsräume</v>
      </c>
      <c r="K252" s="157" t="s">
        <v>129</v>
      </c>
      <c r="L252" s="116">
        <f>VLOOKUP(K252,Jahresfaktoren!$B$8:$E$25,3,FALSE)</f>
        <v>94.5</v>
      </c>
      <c r="M252" s="117">
        <f>Stundensatz_Unterhalt!$S$76</f>
        <v>0</v>
      </c>
      <c r="N252" s="109">
        <f>VLOOKUP(I252,Leistungswerte!$C$25:$X$47,13,FALSE)</f>
        <v>0</v>
      </c>
      <c r="O252" s="118">
        <f t="shared" si="164"/>
        <v>3150.63</v>
      </c>
      <c r="P252" s="119" t="e">
        <f t="shared" si="165"/>
        <v>#DIV/0!</v>
      </c>
      <c r="Q252" s="119" t="e">
        <f t="shared" si="166"/>
        <v>#DIV/0!</v>
      </c>
      <c r="R252" s="120" t="e">
        <f t="shared" si="167"/>
        <v>#DIV/0!</v>
      </c>
      <c r="S252" s="140" t="e">
        <f t="shared" si="168"/>
        <v>#DIV/0!</v>
      </c>
      <c r="T252" s="139" t="s">
        <v>129</v>
      </c>
      <c r="U252" s="116">
        <f>VLOOKUP(T252,Jahresfaktoren!$B$8:$E$25,3,FALSE)</f>
        <v>94.5</v>
      </c>
      <c r="V252" s="117">
        <f>Stundensatz_Unterhalt!$S$76</f>
        <v>0</v>
      </c>
      <c r="W252" s="109">
        <f>VLOOKUP(I252,Leistungswerte!$C$25:$AM$43,28,FALSE)</f>
        <v>0</v>
      </c>
      <c r="X252" s="118">
        <f t="shared" si="195"/>
        <v>3150.63</v>
      </c>
      <c r="Y252" s="119" t="e">
        <f t="shared" si="196"/>
        <v>#DIV/0!</v>
      </c>
      <c r="Z252" s="119" t="e">
        <f t="shared" si="197"/>
        <v>#DIV/0!</v>
      </c>
      <c r="AA252" s="120" t="e">
        <f t="shared" si="198"/>
        <v>#DIV/0!</v>
      </c>
      <c r="AB252" s="140" t="e">
        <f t="shared" si="199"/>
        <v>#DIV/0!</v>
      </c>
      <c r="AC252" s="192" t="e">
        <f t="shared" si="179"/>
        <v>#DIV/0!</v>
      </c>
      <c r="AD252" s="557"/>
      <c r="AE252" s="558"/>
    </row>
    <row r="253" spans="2:31" s="24" customFormat="1" ht="18.75" customHeight="1" x14ac:dyDescent="0.2">
      <c r="B253" s="168"/>
      <c r="C253" s="151" t="s">
        <v>749</v>
      </c>
      <c r="D253" s="151" t="s">
        <v>267</v>
      </c>
      <c r="E253" s="152" t="s">
        <v>750</v>
      </c>
      <c r="F253" s="153" t="s">
        <v>761</v>
      </c>
      <c r="G253" s="154" t="s">
        <v>269</v>
      </c>
      <c r="H253" s="188">
        <v>68.22</v>
      </c>
      <c r="I253" s="156" t="s">
        <v>60</v>
      </c>
      <c r="J253" s="208" t="str">
        <f>VLOOKUP(I253,Leistungswerte!$C$25:$AB$47,4,FALSE)</f>
        <v>Unterrichtsräume</v>
      </c>
      <c r="K253" s="157" t="s">
        <v>129</v>
      </c>
      <c r="L253" s="116">
        <f>VLOOKUP(K253,Jahresfaktoren!$B$8:$E$25,3,FALSE)</f>
        <v>94.5</v>
      </c>
      <c r="M253" s="117">
        <f>Stundensatz_Unterhalt!$S$76</f>
        <v>0</v>
      </c>
      <c r="N253" s="109">
        <f>VLOOKUP(I253,Leistungswerte!$C$25:$X$47,13,FALSE)</f>
        <v>0</v>
      </c>
      <c r="O253" s="118">
        <f t="shared" si="164"/>
        <v>6446.79</v>
      </c>
      <c r="P253" s="119" t="e">
        <f t="shared" si="165"/>
        <v>#DIV/0!</v>
      </c>
      <c r="Q253" s="119" t="e">
        <f t="shared" si="166"/>
        <v>#DIV/0!</v>
      </c>
      <c r="R253" s="120" t="e">
        <f t="shared" si="167"/>
        <v>#DIV/0!</v>
      </c>
      <c r="S253" s="140" t="e">
        <f t="shared" si="168"/>
        <v>#DIV/0!</v>
      </c>
      <c r="T253" s="139" t="s">
        <v>129</v>
      </c>
      <c r="U253" s="116">
        <f>VLOOKUP(T253,Jahresfaktoren!$B$8:$E$25,3,FALSE)</f>
        <v>94.5</v>
      </c>
      <c r="V253" s="117">
        <f>Stundensatz_Unterhalt!$S$76</f>
        <v>0</v>
      </c>
      <c r="W253" s="109">
        <f>VLOOKUP(I253,Leistungswerte!$C$25:$AM$43,28,FALSE)</f>
        <v>0</v>
      </c>
      <c r="X253" s="118">
        <f t="shared" si="195"/>
        <v>6446.79</v>
      </c>
      <c r="Y253" s="119" t="e">
        <f t="shared" si="196"/>
        <v>#DIV/0!</v>
      </c>
      <c r="Z253" s="119" t="e">
        <f t="shared" si="197"/>
        <v>#DIV/0!</v>
      </c>
      <c r="AA253" s="120" t="e">
        <f t="shared" si="198"/>
        <v>#DIV/0!</v>
      </c>
      <c r="AB253" s="140" t="e">
        <f t="shared" si="199"/>
        <v>#DIV/0!</v>
      </c>
      <c r="AC253" s="192" t="e">
        <f t="shared" si="179"/>
        <v>#DIV/0!</v>
      </c>
      <c r="AD253" s="557"/>
      <c r="AE253" s="558"/>
    </row>
    <row r="254" spans="2:31" s="24" customFormat="1" ht="18.75" customHeight="1" x14ac:dyDescent="0.2">
      <c r="B254" s="168"/>
      <c r="C254" s="151" t="s">
        <v>762</v>
      </c>
      <c r="D254" s="151" t="s">
        <v>267</v>
      </c>
      <c r="E254" s="152" t="s">
        <v>763</v>
      </c>
      <c r="F254" s="153" t="s">
        <v>764</v>
      </c>
      <c r="G254" s="154" t="s">
        <v>535</v>
      </c>
      <c r="H254" s="188">
        <v>74</v>
      </c>
      <c r="I254" s="156" t="s">
        <v>65</v>
      </c>
      <c r="J254" s="208" t="str">
        <f>VLOOKUP(I254,Leistungswerte!$C$25:$AB$47,4,FALSE)</f>
        <v>Verwaltungs- und Büroräume, Lehrerzimmer, Besprechungs- und Konferenzräume</v>
      </c>
      <c r="K254" s="157" t="s">
        <v>101</v>
      </c>
      <c r="L254" s="116">
        <f>VLOOKUP(K254,Jahresfaktoren!$B$8:$E$25,3,FALSE)</f>
        <v>189</v>
      </c>
      <c r="M254" s="117">
        <f>Stundensatz_Unterhalt!$S$76</f>
        <v>0</v>
      </c>
      <c r="N254" s="109">
        <f>VLOOKUP(I254,Leistungswerte!$C$25:$X$47,13,FALSE)</f>
        <v>0</v>
      </c>
      <c r="O254" s="118">
        <f t="shared" si="164"/>
        <v>13986</v>
      </c>
      <c r="P254" s="119" t="e">
        <f t="shared" si="165"/>
        <v>#DIV/0!</v>
      </c>
      <c r="Q254" s="119" t="e">
        <f t="shared" si="166"/>
        <v>#DIV/0!</v>
      </c>
      <c r="R254" s="120" t="e">
        <f t="shared" si="167"/>
        <v>#DIV/0!</v>
      </c>
      <c r="S254" s="140" t="e">
        <f t="shared" si="168"/>
        <v>#DIV/0!</v>
      </c>
      <c r="T254" s="139"/>
      <c r="U254" s="116"/>
      <c r="V254" s="122"/>
      <c r="W254" s="115"/>
      <c r="X254" s="118"/>
      <c r="Y254" s="119"/>
      <c r="Z254" s="119"/>
      <c r="AA254" s="120"/>
      <c r="AB254" s="140"/>
      <c r="AC254" s="192" t="e">
        <f t="shared" si="179"/>
        <v>#DIV/0!</v>
      </c>
      <c r="AD254" s="557"/>
      <c r="AE254" s="558"/>
    </row>
    <row r="255" spans="2:31" s="24" customFormat="1" ht="18.75" customHeight="1" thickBot="1" x14ac:dyDescent="0.25">
      <c r="B255" s="169"/>
      <c r="C255" s="170" t="s">
        <v>762</v>
      </c>
      <c r="D255" s="170" t="s">
        <v>267</v>
      </c>
      <c r="E255" s="171" t="s">
        <v>763</v>
      </c>
      <c r="F255" s="172" t="s">
        <v>765</v>
      </c>
      <c r="G255" s="173" t="s">
        <v>535</v>
      </c>
      <c r="H255" s="202">
        <v>32</v>
      </c>
      <c r="I255" s="175" t="s">
        <v>69</v>
      </c>
      <c r="J255" s="209" t="str">
        <f>VLOOKUP(I255,Leistungswerte!$C$25:$AB$47,4,FALSE)</f>
        <v>Verkehrsflächen (Flure, Foyer, Eingangsbereiche) 
EG (MANUELL)</v>
      </c>
      <c r="K255" s="141" t="s">
        <v>129</v>
      </c>
      <c r="L255" s="142">
        <f>VLOOKUP(K255,Jahresfaktoren!$B$8:$E$25,3,FALSE)</f>
        <v>94.5</v>
      </c>
      <c r="M255" s="143">
        <f>Stundensatz_Unterhalt!$S$76</f>
        <v>0</v>
      </c>
      <c r="N255" s="144">
        <f>VLOOKUP(I255,Leistungswerte!$C$25:$X$47,13,FALSE)</f>
        <v>0</v>
      </c>
      <c r="O255" s="145">
        <f t="shared" si="164"/>
        <v>3024</v>
      </c>
      <c r="P255" s="146" t="e">
        <f t="shared" si="165"/>
        <v>#DIV/0!</v>
      </c>
      <c r="Q255" s="146" t="e">
        <f t="shared" si="166"/>
        <v>#DIV/0!</v>
      </c>
      <c r="R255" s="147" t="e">
        <f t="shared" si="167"/>
        <v>#DIV/0!</v>
      </c>
      <c r="S255" s="148" t="e">
        <f t="shared" si="168"/>
        <v>#DIV/0!</v>
      </c>
      <c r="T255" s="141"/>
      <c r="U255" s="142"/>
      <c r="V255" s="177"/>
      <c r="W255" s="178"/>
      <c r="X255" s="145"/>
      <c r="Y255" s="146"/>
      <c r="Z255" s="146"/>
      <c r="AA255" s="147"/>
      <c r="AB255" s="148"/>
      <c r="AC255" s="193" t="e">
        <f t="shared" si="179"/>
        <v>#DIV/0!</v>
      </c>
      <c r="AD255" s="565"/>
      <c r="AE255" s="566"/>
    </row>
  </sheetData>
  <sheetProtection algorithmName="SHA-512" hashValue="vlsyjtMxkW437gycXbPOfH5hjwT8ChseNAkEqArswwEUkYhOMSFOdz1dWZqEPeLGjZWJlPAIXxyANZbwR/sFPQ==" saltValue="PkJAiMSb5aVRFwn0YMQ8Lw==" spinCount="100000" sheet="1" objects="1" scenarios="1"/>
  <autoFilter ref="B17:AD255" xr:uid="{00000000-0009-0000-0000-000009000000}"/>
  <mergeCells count="264">
    <mergeCell ref="AD252:AE252"/>
    <mergeCell ref="AD253:AE253"/>
    <mergeCell ref="AD254:AE254"/>
    <mergeCell ref="AD255:AE255"/>
    <mergeCell ref="AD246:AE246"/>
    <mergeCell ref="AD247:AE247"/>
    <mergeCell ref="AD248:AE248"/>
    <mergeCell ref="AD249:AE249"/>
    <mergeCell ref="AD250:AE250"/>
    <mergeCell ref="AD251:AE251"/>
    <mergeCell ref="AD240:AE240"/>
    <mergeCell ref="AD241:AE241"/>
    <mergeCell ref="AD242:AE242"/>
    <mergeCell ref="AD243:AE243"/>
    <mergeCell ref="AD244:AE244"/>
    <mergeCell ref="AD245:AE245"/>
    <mergeCell ref="AD234:AE234"/>
    <mergeCell ref="AD235:AE235"/>
    <mergeCell ref="AD236:AE236"/>
    <mergeCell ref="AD237:AE237"/>
    <mergeCell ref="AD238:AE238"/>
    <mergeCell ref="AD239:AE239"/>
    <mergeCell ref="AD228:AE228"/>
    <mergeCell ref="AD229:AE229"/>
    <mergeCell ref="AD230:AE230"/>
    <mergeCell ref="AD231:AE231"/>
    <mergeCell ref="AD232:AE232"/>
    <mergeCell ref="AD233:AE233"/>
    <mergeCell ref="AD222:AE222"/>
    <mergeCell ref="AD223:AE223"/>
    <mergeCell ref="AD224:AE224"/>
    <mergeCell ref="AD225:AE225"/>
    <mergeCell ref="AD226:AE226"/>
    <mergeCell ref="AD227:AE227"/>
    <mergeCell ref="AD216:AE216"/>
    <mergeCell ref="AD217:AE217"/>
    <mergeCell ref="AD218:AE218"/>
    <mergeCell ref="AD219:AE219"/>
    <mergeCell ref="AD220:AE220"/>
    <mergeCell ref="AD221:AE221"/>
    <mergeCell ref="AD210:AE210"/>
    <mergeCell ref="AD211:AE211"/>
    <mergeCell ref="AD212:AE212"/>
    <mergeCell ref="AD213:AE213"/>
    <mergeCell ref="AD214:AE214"/>
    <mergeCell ref="AD215:AE215"/>
    <mergeCell ref="AD204:AE204"/>
    <mergeCell ref="AD205:AE205"/>
    <mergeCell ref="AD206:AE206"/>
    <mergeCell ref="AD207:AE207"/>
    <mergeCell ref="AD208:AE208"/>
    <mergeCell ref="AD209:AE209"/>
    <mergeCell ref="AD198:AE198"/>
    <mergeCell ref="AD199:AE199"/>
    <mergeCell ref="AD200:AE200"/>
    <mergeCell ref="AD201:AE201"/>
    <mergeCell ref="AD202:AE202"/>
    <mergeCell ref="AD203:AE203"/>
    <mergeCell ref="AD192:AE192"/>
    <mergeCell ref="AD193:AE193"/>
    <mergeCell ref="AD194:AE194"/>
    <mergeCell ref="AD195:AE195"/>
    <mergeCell ref="AD196:AE196"/>
    <mergeCell ref="AD197:AE197"/>
    <mergeCell ref="AD186:AE186"/>
    <mergeCell ref="AD187:AE187"/>
    <mergeCell ref="AD188:AE188"/>
    <mergeCell ref="AD189:AE189"/>
    <mergeCell ref="AD190:AE190"/>
    <mergeCell ref="AD191:AE191"/>
    <mergeCell ref="AD180:AE180"/>
    <mergeCell ref="AD181:AE181"/>
    <mergeCell ref="AD182:AE182"/>
    <mergeCell ref="AD183:AE183"/>
    <mergeCell ref="AD184:AE184"/>
    <mergeCell ref="AD185:AE185"/>
    <mergeCell ref="AD174:AE174"/>
    <mergeCell ref="AD175:AE175"/>
    <mergeCell ref="AD176:AE176"/>
    <mergeCell ref="AD177:AE177"/>
    <mergeCell ref="AD178:AE178"/>
    <mergeCell ref="AD179:AE179"/>
    <mergeCell ref="AD168:AE168"/>
    <mergeCell ref="AD169:AE169"/>
    <mergeCell ref="AD170:AE170"/>
    <mergeCell ref="AD171:AE171"/>
    <mergeCell ref="AD172:AE172"/>
    <mergeCell ref="AD173:AE173"/>
    <mergeCell ref="AD162:AE162"/>
    <mergeCell ref="AD163:AE163"/>
    <mergeCell ref="AD164:AE164"/>
    <mergeCell ref="AD165:AE165"/>
    <mergeCell ref="AD166:AE166"/>
    <mergeCell ref="AD167:AE167"/>
    <mergeCell ref="AD156:AE156"/>
    <mergeCell ref="AD157:AE157"/>
    <mergeCell ref="AD158:AE158"/>
    <mergeCell ref="AD159:AE159"/>
    <mergeCell ref="AD160:AE160"/>
    <mergeCell ref="AD161:AE161"/>
    <mergeCell ref="AD150:AE150"/>
    <mergeCell ref="AD151:AE151"/>
    <mergeCell ref="AD152:AE152"/>
    <mergeCell ref="AD153:AE153"/>
    <mergeCell ref="AD154:AE154"/>
    <mergeCell ref="AD155:AE155"/>
    <mergeCell ref="AD144:AE144"/>
    <mergeCell ref="AD145:AE145"/>
    <mergeCell ref="AD146:AE146"/>
    <mergeCell ref="AD147:AE147"/>
    <mergeCell ref="AD148:AE148"/>
    <mergeCell ref="AD149:AE149"/>
    <mergeCell ref="AD138:AE138"/>
    <mergeCell ref="AD139:AE139"/>
    <mergeCell ref="AD140:AE140"/>
    <mergeCell ref="AD141:AE141"/>
    <mergeCell ref="AD142:AE142"/>
    <mergeCell ref="AD143:AE143"/>
    <mergeCell ref="AD132:AE132"/>
    <mergeCell ref="AD133:AE133"/>
    <mergeCell ref="AD134:AE134"/>
    <mergeCell ref="AD135:AE135"/>
    <mergeCell ref="AD136:AE136"/>
    <mergeCell ref="AD137:AE137"/>
    <mergeCell ref="AD126:AE126"/>
    <mergeCell ref="AD127:AE127"/>
    <mergeCell ref="AD128:AE128"/>
    <mergeCell ref="AD129:AE129"/>
    <mergeCell ref="AD130:AE130"/>
    <mergeCell ref="AD131:AE131"/>
    <mergeCell ref="AD120:AE120"/>
    <mergeCell ref="AD121:AE121"/>
    <mergeCell ref="AD122:AE122"/>
    <mergeCell ref="AD123:AE123"/>
    <mergeCell ref="AD124:AE124"/>
    <mergeCell ref="AD125:AE125"/>
    <mergeCell ref="AD114:AE114"/>
    <mergeCell ref="AD115:AE115"/>
    <mergeCell ref="AD116:AE116"/>
    <mergeCell ref="AD117:AE117"/>
    <mergeCell ref="AD118:AE118"/>
    <mergeCell ref="AD119:AE119"/>
    <mergeCell ref="AD108:AE108"/>
    <mergeCell ref="AD109:AE109"/>
    <mergeCell ref="AD110:AE110"/>
    <mergeCell ref="AD111:AE111"/>
    <mergeCell ref="AD112:AE112"/>
    <mergeCell ref="AD113:AE113"/>
    <mergeCell ref="AD102:AE102"/>
    <mergeCell ref="AD103:AE103"/>
    <mergeCell ref="AD104:AE104"/>
    <mergeCell ref="AD105:AE105"/>
    <mergeCell ref="AD106:AE106"/>
    <mergeCell ref="AD107:AE107"/>
    <mergeCell ref="AD96:AE96"/>
    <mergeCell ref="AD97:AE97"/>
    <mergeCell ref="AD98:AE98"/>
    <mergeCell ref="AD99:AE99"/>
    <mergeCell ref="AD100:AE100"/>
    <mergeCell ref="AD101:AE101"/>
    <mergeCell ref="AD90:AE90"/>
    <mergeCell ref="AD91:AE91"/>
    <mergeCell ref="AD92:AE92"/>
    <mergeCell ref="AD93:AE93"/>
    <mergeCell ref="AD94:AE94"/>
    <mergeCell ref="AD95:AE95"/>
    <mergeCell ref="AD84:AE84"/>
    <mergeCell ref="AD85:AE85"/>
    <mergeCell ref="AD86:AE86"/>
    <mergeCell ref="AD87:AE87"/>
    <mergeCell ref="AD88:AE88"/>
    <mergeCell ref="AD89:AE89"/>
    <mergeCell ref="AD78:AE78"/>
    <mergeCell ref="AD79:AE79"/>
    <mergeCell ref="AD80:AE80"/>
    <mergeCell ref="AD81:AE81"/>
    <mergeCell ref="AD82:AE82"/>
    <mergeCell ref="AD83:AE83"/>
    <mergeCell ref="AD73:AE73"/>
    <mergeCell ref="AD74:AE74"/>
    <mergeCell ref="AD75:AE75"/>
    <mergeCell ref="AD76:AE76"/>
    <mergeCell ref="AD77:AE77"/>
    <mergeCell ref="AD65:AE65"/>
    <mergeCell ref="AD66:AE66"/>
    <mergeCell ref="AD67:AE67"/>
    <mergeCell ref="AD70:AE70"/>
    <mergeCell ref="AD62:AE62"/>
    <mergeCell ref="AD64:AE64"/>
    <mergeCell ref="AD63:AE63"/>
    <mergeCell ref="AD72:AE72"/>
    <mergeCell ref="AD56:AE56"/>
    <mergeCell ref="AD57:AE57"/>
    <mergeCell ref="AD58:AE58"/>
    <mergeCell ref="AD59:AE59"/>
    <mergeCell ref="AD60:AE60"/>
    <mergeCell ref="AD61:AE61"/>
    <mergeCell ref="AD68:AE68"/>
    <mergeCell ref="AD69:AE69"/>
    <mergeCell ref="AD71:AE71"/>
    <mergeCell ref="AD51:AE51"/>
    <mergeCell ref="AD52:AE52"/>
    <mergeCell ref="AD53:AE53"/>
    <mergeCell ref="AD54:AE54"/>
    <mergeCell ref="AD55:AE55"/>
    <mergeCell ref="AD48:AE48"/>
    <mergeCell ref="AD49:AE49"/>
    <mergeCell ref="AD50:AE50"/>
    <mergeCell ref="AD42:AE42"/>
    <mergeCell ref="AD43:AE43"/>
    <mergeCell ref="AD44:AE44"/>
    <mergeCell ref="AD45:AE45"/>
    <mergeCell ref="AD46:AE46"/>
    <mergeCell ref="AD47:AE47"/>
    <mergeCell ref="AD38:AE38"/>
    <mergeCell ref="AD39:AE39"/>
    <mergeCell ref="AD40:AE40"/>
    <mergeCell ref="AD41:AE41"/>
    <mergeCell ref="AD33:AE33"/>
    <mergeCell ref="AD34:AE34"/>
    <mergeCell ref="AD35:AE35"/>
    <mergeCell ref="AD36:AE36"/>
    <mergeCell ref="AD37:AE37"/>
    <mergeCell ref="AD30:AE30"/>
    <mergeCell ref="AD31:AE31"/>
    <mergeCell ref="AD32:AE32"/>
    <mergeCell ref="AD25:AE25"/>
    <mergeCell ref="AD26:AE26"/>
    <mergeCell ref="AD27:AE27"/>
    <mergeCell ref="AD28:AE28"/>
    <mergeCell ref="AD29:AE29"/>
    <mergeCell ref="AD20:AE20"/>
    <mergeCell ref="AD21:AE21"/>
    <mergeCell ref="AD22:AE22"/>
    <mergeCell ref="AD23:AE23"/>
    <mergeCell ref="AD24:AE24"/>
    <mergeCell ref="AD15:AE16"/>
    <mergeCell ref="AD17:AE17"/>
    <mergeCell ref="AD18:AE18"/>
    <mergeCell ref="AD19:AE19"/>
    <mergeCell ref="K15:K16"/>
    <mergeCell ref="L15:L16"/>
    <mergeCell ref="M15:M16"/>
    <mergeCell ref="N15:N16"/>
    <mergeCell ref="T15:T16"/>
    <mergeCell ref="U15:U16"/>
    <mergeCell ref="B2:F2"/>
    <mergeCell ref="B3:F3"/>
    <mergeCell ref="J5:J6"/>
    <mergeCell ref="K5:L6"/>
    <mergeCell ref="B9:G9"/>
    <mergeCell ref="C10:G10"/>
    <mergeCell ref="K14:S14"/>
    <mergeCell ref="T14:AB14"/>
    <mergeCell ref="B15:B16"/>
    <mergeCell ref="C15:C16"/>
    <mergeCell ref="D15:D16"/>
    <mergeCell ref="E15:E16"/>
    <mergeCell ref="F15:F16"/>
    <mergeCell ref="G15:G16"/>
    <mergeCell ref="I15:I16"/>
    <mergeCell ref="J15:J16"/>
    <mergeCell ref="V15:V16"/>
    <mergeCell ref="W15:W16"/>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9C39F-41FB-4B67-8330-C3219DB52712}">
  <sheetPr>
    <pageSetUpPr fitToPage="1"/>
  </sheetPr>
  <dimension ref="B1:AI44"/>
  <sheetViews>
    <sheetView showGridLines="0" zoomScaleNormal="100" workbookViewId="0">
      <selection activeCell="B2" sqref="B2:F2"/>
    </sheetView>
  </sheetViews>
  <sheetFormatPr baseColWidth="10" defaultColWidth="9.1640625" defaultRowHeight="14" x14ac:dyDescent="0.2"/>
  <cols>
    <col min="1" max="1" width="2.6640625" style="66" customWidth="1"/>
    <col min="2" max="2" width="8.6640625" style="65" customWidth="1"/>
    <col min="3" max="3" width="15.1640625" style="66" bestFit="1" customWidth="1"/>
    <col min="4" max="4" width="10.6640625" style="66" customWidth="1"/>
    <col min="5" max="5" width="13" style="66" customWidth="1"/>
    <col min="6" max="6" width="28.1640625" style="66" bestFit="1" customWidth="1"/>
    <col min="7" max="7" width="22" style="66" bestFit="1" customWidth="1"/>
    <col min="8" max="8" width="12.6640625" style="66" customWidth="1"/>
    <col min="9" max="9" width="12.6640625" style="65" customWidth="1"/>
    <col min="10" max="10" width="57.6640625" style="65" bestFit="1" customWidth="1"/>
    <col min="11" max="11" width="12.6640625" style="65" customWidth="1"/>
    <col min="12" max="12" width="13.6640625" style="65" customWidth="1"/>
    <col min="13" max="14" width="12.6640625" style="65" customWidth="1"/>
    <col min="15" max="17" width="15" style="66" customWidth="1"/>
    <col min="18" max="18" width="21.33203125" style="66" customWidth="1"/>
    <col min="19" max="19" width="15" style="66" customWidth="1"/>
    <col min="20" max="20" width="42.6640625" style="66" customWidth="1"/>
    <col min="21" max="21" width="7.1640625" style="66" customWidth="1"/>
    <col min="22" max="16384" width="9.1640625" style="66"/>
  </cols>
  <sheetData>
    <row r="1" spans="2:35" ht="15" customHeight="1" x14ac:dyDescent="0.2"/>
    <row r="2" spans="2:35" ht="25.25" customHeight="1" x14ac:dyDescent="0.2">
      <c r="B2" s="550" t="str">
        <f>Zusammenfassung!B2</f>
        <v>Vergabeverfahren Reinigungsdienstleistungen</v>
      </c>
      <c r="C2" s="550"/>
      <c r="D2" s="550"/>
      <c r="E2" s="550"/>
      <c r="F2" s="550"/>
      <c r="G2" s="32"/>
      <c r="H2" s="32"/>
      <c r="I2" s="67"/>
      <c r="J2" s="32"/>
      <c r="K2" s="32"/>
      <c r="L2" s="32"/>
      <c r="M2" s="32"/>
      <c r="N2" s="32"/>
      <c r="O2" s="32"/>
      <c r="P2" s="32"/>
      <c r="Q2" s="32"/>
      <c r="R2" s="32"/>
      <c r="S2" s="32"/>
      <c r="T2" s="32"/>
      <c r="U2" s="32"/>
    </row>
    <row r="3" spans="2:35" ht="20" customHeight="1" x14ac:dyDescent="0.2">
      <c r="B3" s="551" t="str">
        <f>Zusammenfassung!B3</f>
        <v>in den Liegenschaften der Gemeinde Weilerswist</v>
      </c>
      <c r="C3" s="551"/>
      <c r="D3" s="551"/>
      <c r="E3" s="551"/>
      <c r="F3" s="551"/>
      <c r="G3" s="68"/>
      <c r="H3" s="68"/>
      <c r="I3" s="67"/>
      <c r="J3" s="68"/>
      <c r="K3" s="68"/>
      <c r="L3" s="68"/>
      <c r="M3" s="68"/>
      <c r="N3" s="68"/>
      <c r="O3" s="68"/>
      <c r="P3" s="68"/>
      <c r="Q3" s="68"/>
      <c r="R3" s="68"/>
      <c r="S3" s="68"/>
      <c r="T3" s="68"/>
      <c r="U3" s="32"/>
    </row>
    <row r="4" spans="2:35" ht="15" customHeight="1" x14ac:dyDescent="0.2">
      <c r="B4" s="69"/>
      <c r="C4" s="69"/>
      <c r="D4" s="69"/>
      <c r="E4" s="69"/>
      <c r="F4" s="69"/>
      <c r="G4" s="69"/>
      <c r="H4" s="69"/>
      <c r="O4" s="69"/>
      <c r="P4" s="69"/>
      <c r="Q4" s="69"/>
      <c r="R4" s="70"/>
      <c r="S4" s="69"/>
      <c r="T4" s="69"/>
      <c r="U4" s="69"/>
    </row>
    <row r="5" spans="2:35" ht="15" customHeight="1" x14ac:dyDescent="0.2">
      <c r="B5" s="32" t="s">
        <v>243</v>
      </c>
      <c r="C5" s="32"/>
      <c r="D5" s="32"/>
      <c r="E5" s="32"/>
      <c r="F5" s="32" t="str">
        <f>Objektübersicht!D19</f>
        <v>Tomberghalle</v>
      </c>
      <c r="G5" s="32"/>
      <c r="I5" s="43"/>
      <c r="J5" s="536" t="s">
        <v>244</v>
      </c>
      <c r="K5" s="530" t="e">
        <f>(O16/P16)</f>
        <v>#DIV/0!</v>
      </c>
      <c r="L5" s="530"/>
      <c r="M5" s="37"/>
      <c r="N5" s="37"/>
      <c r="O5" s="37"/>
      <c r="P5" s="37"/>
      <c r="Q5" s="37"/>
      <c r="R5" s="37"/>
      <c r="S5" s="37"/>
      <c r="T5" s="37"/>
      <c r="U5" s="37"/>
      <c r="V5" s="37"/>
      <c r="W5" s="37"/>
      <c r="X5" s="37"/>
      <c r="Y5" s="37"/>
      <c r="Z5" s="37"/>
      <c r="AA5" s="37"/>
      <c r="AB5" s="37"/>
      <c r="AC5" s="37"/>
      <c r="AD5" s="37"/>
      <c r="AE5" s="37"/>
      <c r="AF5" s="37"/>
      <c r="AG5" s="37"/>
      <c r="AH5" s="37"/>
      <c r="AI5" s="37"/>
    </row>
    <row r="6" spans="2:35" ht="16" x14ac:dyDescent="0.2">
      <c r="B6" s="71"/>
      <c r="C6" s="72"/>
      <c r="D6" s="72"/>
      <c r="E6" s="72"/>
      <c r="F6" s="72"/>
      <c r="G6" s="72"/>
      <c r="H6" s="43"/>
      <c r="I6" s="43"/>
      <c r="J6" s="536"/>
      <c r="K6" s="530"/>
      <c r="L6" s="530"/>
      <c r="M6" s="37"/>
      <c r="N6" s="37"/>
      <c r="O6" s="37"/>
      <c r="P6" s="37"/>
      <c r="Q6" s="37"/>
      <c r="R6" s="37"/>
      <c r="S6" s="37"/>
      <c r="T6" s="37"/>
      <c r="U6" s="37"/>
      <c r="V6" s="37"/>
      <c r="W6" s="37"/>
      <c r="X6" s="37"/>
      <c r="Y6" s="37"/>
      <c r="Z6" s="37"/>
      <c r="AA6" s="37"/>
      <c r="AB6" s="37"/>
      <c r="AC6" s="37"/>
      <c r="AD6" s="37"/>
      <c r="AE6" s="37"/>
      <c r="AF6" s="37"/>
      <c r="AG6" s="37"/>
      <c r="AH6" s="37"/>
      <c r="AI6" s="37"/>
    </row>
    <row r="7" spans="2:35" ht="7.5" customHeight="1" x14ac:dyDescent="0.2">
      <c r="B7" s="73"/>
    </row>
    <row r="8" spans="2:35" ht="7.5" customHeight="1" x14ac:dyDescent="0.2">
      <c r="B8" s="74"/>
      <c r="C8" s="16"/>
      <c r="D8" s="16"/>
      <c r="E8" s="16"/>
      <c r="F8" s="16"/>
      <c r="G8" s="16"/>
      <c r="H8" s="16"/>
      <c r="I8" s="75"/>
      <c r="J8" s="75"/>
      <c r="K8" s="75"/>
      <c r="L8" s="185"/>
      <c r="M8" s="23"/>
      <c r="N8" s="23"/>
      <c r="O8" s="24"/>
      <c r="P8" s="24"/>
      <c r="Q8" s="24"/>
      <c r="R8" s="24"/>
      <c r="S8" s="24"/>
      <c r="T8" s="24"/>
      <c r="U8" s="24"/>
    </row>
    <row r="9" spans="2:35" ht="15" customHeight="1" x14ac:dyDescent="0.2">
      <c r="B9" s="523" t="s">
        <v>6</v>
      </c>
      <c r="C9" s="524"/>
      <c r="D9" s="524"/>
      <c r="E9" s="524"/>
      <c r="F9" s="524"/>
      <c r="G9" s="524"/>
      <c r="H9" s="184"/>
      <c r="I9" s="184"/>
      <c r="J9" s="184"/>
      <c r="K9" s="184"/>
      <c r="L9" s="76"/>
      <c r="M9" s="184"/>
      <c r="N9" s="184"/>
      <c r="O9" s="184"/>
      <c r="P9" s="184"/>
      <c r="Q9" s="184"/>
      <c r="R9" s="184"/>
      <c r="S9" s="184"/>
      <c r="T9" s="184"/>
      <c r="U9" s="184"/>
    </row>
    <row r="10" spans="2:35" ht="15" customHeight="1" x14ac:dyDescent="0.2">
      <c r="B10" s="77"/>
      <c r="C10" s="521">
        <f>Zusammenfassung!$C$17</f>
        <v>0</v>
      </c>
      <c r="D10" s="522"/>
      <c r="E10" s="522"/>
      <c r="F10" s="522"/>
      <c r="G10" s="522"/>
      <c r="H10" s="24"/>
      <c r="I10" s="24"/>
      <c r="J10" s="24"/>
      <c r="K10" s="24"/>
      <c r="L10" s="78"/>
      <c r="M10" s="24"/>
      <c r="N10" s="24"/>
      <c r="O10" s="24"/>
      <c r="P10" s="24"/>
      <c r="Q10" s="24"/>
      <c r="R10" s="24"/>
      <c r="S10" s="24"/>
      <c r="T10" s="24"/>
      <c r="U10" s="24"/>
    </row>
    <row r="11" spans="2:35" ht="7.5" customHeight="1" x14ac:dyDescent="0.2">
      <c r="B11" s="79"/>
      <c r="C11" s="21"/>
      <c r="D11" s="21"/>
      <c r="E11" s="21"/>
      <c r="F11" s="21"/>
      <c r="G11" s="21"/>
      <c r="H11" s="21"/>
      <c r="I11" s="80"/>
      <c r="J11" s="80"/>
      <c r="K11" s="80"/>
      <c r="L11" s="186"/>
      <c r="M11" s="23"/>
      <c r="N11" s="23"/>
      <c r="O11" s="24"/>
      <c r="P11" s="24"/>
      <c r="Q11" s="24"/>
      <c r="R11" s="24"/>
      <c r="S11" s="24"/>
      <c r="T11" s="24"/>
      <c r="U11" s="24"/>
    </row>
    <row r="12" spans="2:35" ht="7.5" customHeight="1" x14ac:dyDescent="0.2">
      <c r="B12" s="23"/>
      <c r="C12" s="24"/>
      <c r="D12" s="24"/>
      <c r="E12" s="24"/>
      <c r="F12" s="24"/>
      <c r="G12" s="24"/>
      <c r="H12" s="24"/>
      <c r="I12" s="23"/>
      <c r="J12" s="23"/>
      <c r="K12" s="23"/>
      <c r="L12" s="23"/>
      <c r="M12" s="23"/>
      <c r="N12" s="23"/>
      <c r="O12" s="24"/>
      <c r="P12" s="24"/>
      <c r="Q12" s="24"/>
      <c r="R12" s="24"/>
      <c r="S12" s="24"/>
      <c r="T12" s="24"/>
      <c r="U12" s="24"/>
    </row>
    <row r="13" spans="2:35" s="24" customFormat="1" thickBot="1" x14ac:dyDescent="0.25">
      <c r="B13" s="23"/>
      <c r="H13" s="81">
        <f>SUM(H18:H44)</f>
        <v>728.72</v>
      </c>
      <c r="I13" s="82"/>
      <c r="J13" s="23"/>
      <c r="K13" s="23"/>
      <c r="L13" s="23"/>
      <c r="M13" s="23"/>
      <c r="N13" s="357" t="s">
        <v>306</v>
      </c>
      <c r="O13" s="358">
        <f>SUM(O18:O255)</f>
        <v>124309.41</v>
      </c>
      <c r="P13" s="358" t="e">
        <f>SUM(P18:P255)</f>
        <v>#DIV/0!</v>
      </c>
      <c r="Q13" s="358"/>
      <c r="R13" s="359" t="e">
        <f>SUM(R18:R255)</f>
        <v>#DIV/0!</v>
      </c>
      <c r="S13" s="328"/>
    </row>
    <row r="14" spans="2:35" s="24" customFormat="1" ht="20" customHeight="1" thickBot="1" x14ac:dyDescent="0.25">
      <c r="B14" s="23"/>
      <c r="H14" s="81"/>
      <c r="I14" s="82"/>
      <c r="J14" s="23"/>
      <c r="K14" s="531" t="s">
        <v>55</v>
      </c>
      <c r="L14" s="532"/>
      <c r="M14" s="532"/>
      <c r="N14" s="532"/>
      <c r="O14" s="532"/>
      <c r="P14" s="532"/>
      <c r="Q14" s="532"/>
      <c r="R14" s="532"/>
      <c r="S14" s="533"/>
    </row>
    <row r="15" spans="2:35" s="24" customFormat="1" ht="60" customHeight="1" x14ac:dyDescent="0.2">
      <c r="B15" s="554" t="s">
        <v>246</v>
      </c>
      <c r="C15" s="525" t="s">
        <v>247</v>
      </c>
      <c r="D15" s="525" t="s">
        <v>248</v>
      </c>
      <c r="E15" s="525" t="s">
        <v>249</v>
      </c>
      <c r="F15" s="528" t="s">
        <v>250</v>
      </c>
      <c r="G15" s="528" t="s">
        <v>251</v>
      </c>
      <c r="H15" s="166" t="s">
        <v>252</v>
      </c>
      <c r="I15" s="528" t="s">
        <v>253</v>
      </c>
      <c r="J15" s="552" t="s">
        <v>254</v>
      </c>
      <c r="K15" s="554" t="s">
        <v>766</v>
      </c>
      <c r="L15" s="528" t="s">
        <v>114</v>
      </c>
      <c r="M15" s="529" t="s">
        <v>256</v>
      </c>
      <c r="N15" s="529" t="s">
        <v>257</v>
      </c>
      <c r="O15" s="85" t="s">
        <v>767</v>
      </c>
      <c r="P15" s="85" t="s">
        <v>259</v>
      </c>
      <c r="Q15" s="85" t="s">
        <v>260</v>
      </c>
      <c r="R15" s="294" t="s">
        <v>261</v>
      </c>
      <c r="S15" s="133" t="s">
        <v>262</v>
      </c>
      <c r="T15" s="555" t="s">
        <v>265</v>
      </c>
      <c r="U15" s="559"/>
    </row>
    <row r="16" spans="2:35" s="24" customFormat="1" thickBot="1" x14ac:dyDescent="0.25">
      <c r="B16" s="572"/>
      <c r="C16" s="573"/>
      <c r="D16" s="573"/>
      <c r="E16" s="573"/>
      <c r="F16" s="567"/>
      <c r="G16" s="567"/>
      <c r="H16" s="295">
        <f>SUBTOTAL(9,H18:H44)</f>
        <v>728.72</v>
      </c>
      <c r="I16" s="567"/>
      <c r="J16" s="574"/>
      <c r="K16" s="572"/>
      <c r="L16" s="567"/>
      <c r="M16" s="567"/>
      <c r="N16" s="567"/>
      <c r="O16" s="295">
        <f>SUBTOTAL(9,O18:O44)</f>
        <v>124309.41</v>
      </c>
      <c r="P16" s="296" t="e">
        <f>SUBTOTAL(9,P18:P44)</f>
        <v>#DIV/0!</v>
      </c>
      <c r="Q16" s="296" t="e">
        <f>SUBTOTAL(9,Q18:Q44)</f>
        <v>#DIV/0!</v>
      </c>
      <c r="R16" s="297" t="e">
        <f>SUBTOTAL(9,R18:R44)</f>
        <v>#DIV/0!</v>
      </c>
      <c r="S16" s="298" t="e">
        <f>SUBTOTAL(9,S18:S44)</f>
        <v>#DIV/0!</v>
      </c>
      <c r="T16" s="568"/>
      <c r="U16" s="569"/>
    </row>
    <row r="17" spans="2:21" s="24" customFormat="1" ht="14" customHeight="1" x14ac:dyDescent="0.2">
      <c r="B17" s="299"/>
      <c r="C17" s="300"/>
      <c r="D17" s="300"/>
      <c r="E17" s="300"/>
      <c r="F17" s="300"/>
      <c r="G17" s="300"/>
      <c r="H17" s="301"/>
      <c r="I17" s="301"/>
      <c r="J17" s="302"/>
      <c r="K17" s="299"/>
      <c r="L17" s="300"/>
      <c r="M17" s="300"/>
      <c r="N17" s="300"/>
      <c r="O17" s="301"/>
      <c r="P17" s="303"/>
      <c r="Q17" s="303"/>
      <c r="R17" s="304"/>
      <c r="S17" s="305"/>
      <c r="T17" s="570"/>
      <c r="U17" s="571"/>
    </row>
    <row r="18" spans="2:21" s="24" customFormat="1" ht="18.75" customHeight="1" x14ac:dyDescent="0.2">
      <c r="B18" s="204">
        <v>1</v>
      </c>
      <c r="C18" s="101"/>
      <c r="D18" s="286" t="s">
        <v>267</v>
      </c>
      <c r="E18" s="101"/>
      <c r="F18" s="101" t="s">
        <v>768</v>
      </c>
      <c r="G18" s="287" t="s">
        <v>276</v>
      </c>
      <c r="H18" s="105">
        <v>16.920000000000002</v>
      </c>
      <c r="I18" s="106" t="s">
        <v>69</v>
      </c>
      <c r="J18" s="288" t="str">
        <f>VLOOKUP(I18,Leistungswerte!$C$25:$AB$47,4,FALSE)</f>
        <v>Verkehrsflächen (Flure, Foyer, Eingangsbereiche) 
EG (MANUELL)</v>
      </c>
      <c r="K18" s="157" t="s">
        <v>101</v>
      </c>
      <c r="L18" s="116">
        <f>VLOOKUP(K18,Jahresfaktoren!$B$8:$E$25,3,FALSE)</f>
        <v>189</v>
      </c>
      <c r="M18" s="117">
        <f>Stundensatz_Unterhalt!$S$76</f>
        <v>0</v>
      </c>
      <c r="N18" s="109">
        <f>VLOOKUP(I18,Leistungswerte!$C$25:$X$47,13,FALSE)</f>
        <v>0</v>
      </c>
      <c r="O18" s="118">
        <f>H18*L18</f>
        <v>3197.88</v>
      </c>
      <c r="P18" s="119" t="e">
        <f>O18/N18</f>
        <v>#DIV/0!</v>
      </c>
      <c r="Q18" s="119" t="e">
        <f>P18/L18</f>
        <v>#DIV/0!</v>
      </c>
      <c r="R18" s="120" t="e">
        <f>IF(P18=0,0,P18*M18)</f>
        <v>#DIV/0!</v>
      </c>
      <c r="S18" s="140" t="e">
        <f>IF(P18=0,0,R18/L18)</f>
        <v>#DIV/0!</v>
      </c>
      <c r="T18" s="563"/>
      <c r="U18" s="564"/>
    </row>
    <row r="19" spans="2:21" s="24" customFormat="1" ht="18.75" customHeight="1" x14ac:dyDescent="0.2">
      <c r="B19" s="204">
        <v>2</v>
      </c>
      <c r="C19" s="101"/>
      <c r="D19" s="286" t="s">
        <v>267</v>
      </c>
      <c r="E19" s="101"/>
      <c r="F19" s="101" t="s">
        <v>298</v>
      </c>
      <c r="G19" s="287" t="s">
        <v>276</v>
      </c>
      <c r="H19" s="105">
        <v>4.5999999999999996</v>
      </c>
      <c r="I19" s="106" t="s">
        <v>88</v>
      </c>
      <c r="J19" s="288" t="str">
        <f>VLOOKUP(I19,Leistungswerte!$C$25:$AB$47,4,FALSE)</f>
        <v>Sanitärbereiche (Toiletten, Umkleideräume, Waschräume, Duschen)</v>
      </c>
      <c r="K19" s="157" t="s">
        <v>101</v>
      </c>
      <c r="L19" s="116">
        <f>VLOOKUP(K19,Jahresfaktoren!$B$8:$E$25,3,FALSE)</f>
        <v>189</v>
      </c>
      <c r="M19" s="117">
        <f>Stundensatz_Unterhalt!$S$76</f>
        <v>0</v>
      </c>
      <c r="N19" s="109">
        <f>VLOOKUP(I19,Leistungswerte!$C$25:$X$47,13,FALSE)</f>
        <v>0</v>
      </c>
      <c r="O19" s="118">
        <f t="shared" ref="O19:O43" si="0">H19*L19</f>
        <v>869.4</v>
      </c>
      <c r="P19" s="119" t="e">
        <f t="shared" ref="P19:P43" si="1">O19/N19</f>
        <v>#DIV/0!</v>
      </c>
      <c r="Q19" s="119" t="e">
        <f t="shared" ref="Q19:Q43" si="2">P19/L19</f>
        <v>#DIV/0!</v>
      </c>
      <c r="R19" s="120" t="e">
        <f t="shared" ref="R19:R43" si="3">IF(P19=0,0,P19*M19)</f>
        <v>#DIV/0!</v>
      </c>
      <c r="S19" s="140" t="e">
        <f t="shared" ref="S19:S43" si="4">IF(P19=0,0,R19/L19)</f>
        <v>#DIV/0!</v>
      </c>
      <c r="T19" s="557"/>
      <c r="U19" s="558"/>
    </row>
    <row r="20" spans="2:21" s="24" customFormat="1" ht="18.75" customHeight="1" x14ac:dyDescent="0.2">
      <c r="B20" s="204">
        <v>3</v>
      </c>
      <c r="C20" s="101"/>
      <c r="D20" s="286" t="s">
        <v>267</v>
      </c>
      <c r="E20" s="101"/>
      <c r="F20" s="101" t="s">
        <v>769</v>
      </c>
      <c r="G20" s="287" t="s">
        <v>276</v>
      </c>
      <c r="H20" s="105">
        <v>3.8</v>
      </c>
      <c r="I20" s="106" t="s">
        <v>69</v>
      </c>
      <c r="J20" s="288" t="str">
        <f>VLOOKUP(I20,Leistungswerte!$C$25:$AB$47,4,FALSE)</f>
        <v>Verkehrsflächen (Flure, Foyer, Eingangsbereiche) 
EG (MANUELL)</v>
      </c>
      <c r="K20" s="157" t="s">
        <v>101</v>
      </c>
      <c r="L20" s="116">
        <f>VLOOKUP(K20,Jahresfaktoren!$B$8:$E$25,3,FALSE)</f>
        <v>189</v>
      </c>
      <c r="M20" s="117">
        <f>Stundensatz_Unterhalt!$S$76</f>
        <v>0</v>
      </c>
      <c r="N20" s="109">
        <f>VLOOKUP(I20,Leistungswerte!$C$25:$X$47,13,FALSE)</f>
        <v>0</v>
      </c>
      <c r="O20" s="118">
        <f t="shared" si="0"/>
        <v>718.19999999999993</v>
      </c>
      <c r="P20" s="119" t="e">
        <f t="shared" si="1"/>
        <v>#DIV/0!</v>
      </c>
      <c r="Q20" s="119" t="e">
        <f t="shared" si="2"/>
        <v>#DIV/0!</v>
      </c>
      <c r="R20" s="120" t="e">
        <f t="shared" si="3"/>
        <v>#DIV/0!</v>
      </c>
      <c r="S20" s="140" t="e">
        <f t="shared" si="4"/>
        <v>#DIV/0!</v>
      </c>
      <c r="T20" s="557"/>
      <c r="U20" s="558"/>
    </row>
    <row r="21" spans="2:21" s="24" customFormat="1" ht="18.75" customHeight="1" x14ac:dyDescent="0.2">
      <c r="B21" s="204">
        <v>4</v>
      </c>
      <c r="C21" s="101"/>
      <c r="D21" s="286" t="s">
        <v>267</v>
      </c>
      <c r="E21" s="101"/>
      <c r="F21" s="101" t="s">
        <v>385</v>
      </c>
      <c r="G21" s="287" t="s">
        <v>276</v>
      </c>
      <c r="H21" s="105">
        <v>17.600000000000001</v>
      </c>
      <c r="I21" s="106" t="s">
        <v>88</v>
      </c>
      <c r="J21" s="288" t="str">
        <f>VLOOKUP(I21,Leistungswerte!$C$25:$AB$47,4,FALSE)</f>
        <v>Sanitärbereiche (Toiletten, Umkleideräume, Waschräume, Duschen)</v>
      </c>
      <c r="K21" s="157" t="s">
        <v>101</v>
      </c>
      <c r="L21" s="116">
        <f>VLOOKUP(K21,Jahresfaktoren!$B$8:$E$25,3,FALSE)</f>
        <v>189</v>
      </c>
      <c r="M21" s="117">
        <f>Stundensatz_Unterhalt!$S$76</f>
        <v>0</v>
      </c>
      <c r="N21" s="109">
        <f>VLOOKUP(I21,Leistungswerte!$C$25:$X$47,13,FALSE)</f>
        <v>0</v>
      </c>
      <c r="O21" s="118">
        <f t="shared" si="0"/>
        <v>3326.4</v>
      </c>
      <c r="P21" s="119" t="e">
        <f t="shared" si="1"/>
        <v>#DIV/0!</v>
      </c>
      <c r="Q21" s="119" t="e">
        <f t="shared" si="2"/>
        <v>#DIV/0!</v>
      </c>
      <c r="R21" s="120" t="e">
        <f t="shared" si="3"/>
        <v>#DIV/0!</v>
      </c>
      <c r="S21" s="140" t="e">
        <f t="shared" si="4"/>
        <v>#DIV/0!</v>
      </c>
      <c r="T21" s="557"/>
      <c r="U21" s="558"/>
    </row>
    <row r="22" spans="2:21" s="24" customFormat="1" ht="18.75" customHeight="1" x14ac:dyDescent="0.2">
      <c r="B22" s="204">
        <v>5</v>
      </c>
      <c r="C22" s="101"/>
      <c r="D22" s="286" t="s">
        <v>267</v>
      </c>
      <c r="E22" s="101"/>
      <c r="F22" s="101" t="s">
        <v>770</v>
      </c>
      <c r="G22" s="287" t="s">
        <v>276</v>
      </c>
      <c r="H22" s="105">
        <v>2.04</v>
      </c>
      <c r="I22" s="106" t="s">
        <v>88</v>
      </c>
      <c r="J22" s="288" t="str">
        <f>VLOOKUP(I22,Leistungswerte!$C$25:$AB$47,4,FALSE)</f>
        <v>Sanitärbereiche (Toiletten, Umkleideräume, Waschräume, Duschen)</v>
      </c>
      <c r="K22" s="157" t="s">
        <v>101</v>
      </c>
      <c r="L22" s="116">
        <f>VLOOKUP(K22,Jahresfaktoren!$B$8:$E$25,3,FALSE)</f>
        <v>189</v>
      </c>
      <c r="M22" s="117">
        <f>Stundensatz_Unterhalt!$S$76</f>
        <v>0</v>
      </c>
      <c r="N22" s="109">
        <f>VLOOKUP(I22,Leistungswerte!$C$25:$X$47,13,FALSE)</f>
        <v>0</v>
      </c>
      <c r="O22" s="118">
        <f t="shared" si="0"/>
        <v>385.56</v>
      </c>
      <c r="P22" s="119" t="e">
        <f t="shared" si="1"/>
        <v>#DIV/0!</v>
      </c>
      <c r="Q22" s="119" t="e">
        <f t="shared" si="2"/>
        <v>#DIV/0!</v>
      </c>
      <c r="R22" s="120" t="e">
        <f t="shared" si="3"/>
        <v>#DIV/0!</v>
      </c>
      <c r="S22" s="140" t="e">
        <f t="shared" si="4"/>
        <v>#DIV/0!</v>
      </c>
      <c r="T22" s="557"/>
      <c r="U22" s="558"/>
    </row>
    <row r="23" spans="2:21" s="24" customFormat="1" ht="18.75" customHeight="1" x14ac:dyDescent="0.2">
      <c r="B23" s="204">
        <v>6</v>
      </c>
      <c r="C23" s="101"/>
      <c r="D23" s="286" t="s">
        <v>267</v>
      </c>
      <c r="E23" s="101"/>
      <c r="F23" s="101" t="s">
        <v>314</v>
      </c>
      <c r="G23" s="287" t="s">
        <v>276</v>
      </c>
      <c r="H23" s="105">
        <v>1.6</v>
      </c>
      <c r="I23" s="106" t="s">
        <v>88</v>
      </c>
      <c r="J23" s="288" t="str">
        <f>VLOOKUP(I23,Leistungswerte!$C$25:$AB$47,4,FALSE)</f>
        <v>Sanitärbereiche (Toiletten, Umkleideräume, Waschräume, Duschen)</v>
      </c>
      <c r="K23" s="157" t="s">
        <v>101</v>
      </c>
      <c r="L23" s="116">
        <f>VLOOKUP(K23,Jahresfaktoren!$B$8:$E$25,3,FALSE)</f>
        <v>189</v>
      </c>
      <c r="M23" s="117">
        <f>Stundensatz_Unterhalt!$S$76</f>
        <v>0</v>
      </c>
      <c r="N23" s="109">
        <f>VLOOKUP(I23,Leistungswerte!$C$25:$X$47,13,FALSE)</f>
        <v>0</v>
      </c>
      <c r="O23" s="118">
        <f t="shared" si="0"/>
        <v>302.40000000000003</v>
      </c>
      <c r="P23" s="119" t="e">
        <f t="shared" si="1"/>
        <v>#DIV/0!</v>
      </c>
      <c r="Q23" s="119" t="e">
        <f t="shared" si="2"/>
        <v>#DIV/0!</v>
      </c>
      <c r="R23" s="120" t="e">
        <f t="shared" si="3"/>
        <v>#DIV/0!</v>
      </c>
      <c r="S23" s="140" t="e">
        <f t="shared" si="4"/>
        <v>#DIV/0!</v>
      </c>
      <c r="T23" s="557"/>
      <c r="U23" s="558"/>
    </row>
    <row r="24" spans="2:21" s="24" customFormat="1" ht="18.75" customHeight="1" x14ac:dyDescent="0.2">
      <c r="B24" s="204">
        <v>7</v>
      </c>
      <c r="C24" s="101"/>
      <c r="D24" s="286" t="s">
        <v>267</v>
      </c>
      <c r="E24" s="101"/>
      <c r="F24" s="101" t="s">
        <v>771</v>
      </c>
      <c r="G24" s="287" t="s">
        <v>276</v>
      </c>
      <c r="H24" s="105">
        <v>6.36</v>
      </c>
      <c r="I24" s="106" t="s">
        <v>88</v>
      </c>
      <c r="J24" s="288" t="str">
        <f>VLOOKUP(I24,Leistungswerte!$C$25:$AB$47,4,FALSE)</f>
        <v>Sanitärbereiche (Toiletten, Umkleideräume, Waschräume, Duschen)</v>
      </c>
      <c r="K24" s="157" t="s">
        <v>101</v>
      </c>
      <c r="L24" s="116">
        <f>VLOOKUP(K24,Jahresfaktoren!$B$8:$E$25,3,FALSE)</f>
        <v>189</v>
      </c>
      <c r="M24" s="117">
        <f>Stundensatz_Unterhalt!$S$76</f>
        <v>0</v>
      </c>
      <c r="N24" s="109">
        <f>VLOOKUP(I24,Leistungswerte!$C$25:$X$47,13,FALSE)</f>
        <v>0</v>
      </c>
      <c r="O24" s="118">
        <f t="shared" si="0"/>
        <v>1202.04</v>
      </c>
      <c r="P24" s="119" t="e">
        <f t="shared" si="1"/>
        <v>#DIV/0!</v>
      </c>
      <c r="Q24" s="119" t="e">
        <f t="shared" si="2"/>
        <v>#DIV/0!</v>
      </c>
      <c r="R24" s="120" t="e">
        <f t="shared" si="3"/>
        <v>#DIV/0!</v>
      </c>
      <c r="S24" s="140" t="e">
        <f t="shared" si="4"/>
        <v>#DIV/0!</v>
      </c>
      <c r="T24" s="557"/>
      <c r="U24" s="558"/>
    </row>
    <row r="25" spans="2:21" s="24" customFormat="1" ht="18.75" customHeight="1" x14ac:dyDescent="0.2">
      <c r="B25" s="204">
        <v>8</v>
      </c>
      <c r="C25" s="101"/>
      <c r="D25" s="286" t="s">
        <v>267</v>
      </c>
      <c r="E25" s="101"/>
      <c r="F25" s="101" t="s">
        <v>307</v>
      </c>
      <c r="G25" s="287" t="s">
        <v>276</v>
      </c>
      <c r="H25" s="105">
        <v>7.8</v>
      </c>
      <c r="I25" s="106" t="s">
        <v>106</v>
      </c>
      <c r="J25" s="288" t="str">
        <f>VLOOKUP(I25,Leistungswerte!$C$25:$AB$47,4,FALSE)</f>
        <v>Tribünen, sonstige Räume im Sportbereich</v>
      </c>
      <c r="K25" s="157" t="s">
        <v>101</v>
      </c>
      <c r="L25" s="116">
        <f>VLOOKUP(K25,Jahresfaktoren!$B$8:$E$25,3,FALSE)</f>
        <v>189</v>
      </c>
      <c r="M25" s="117">
        <f>Stundensatz_Unterhalt!$S$76</f>
        <v>0</v>
      </c>
      <c r="N25" s="109">
        <f>VLOOKUP(I25,Leistungswerte!$C$25:$X$47,13,FALSE)</f>
        <v>0</v>
      </c>
      <c r="O25" s="118">
        <f t="shared" si="0"/>
        <v>1474.2</v>
      </c>
      <c r="P25" s="119" t="e">
        <f t="shared" si="1"/>
        <v>#DIV/0!</v>
      </c>
      <c r="Q25" s="119" t="e">
        <f t="shared" si="2"/>
        <v>#DIV/0!</v>
      </c>
      <c r="R25" s="120" t="e">
        <f t="shared" si="3"/>
        <v>#DIV/0!</v>
      </c>
      <c r="S25" s="140" t="e">
        <f t="shared" si="4"/>
        <v>#DIV/0!</v>
      </c>
      <c r="T25" s="557"/>
      <c r="U25" s="558"/>
    </row>
    <row r="26" spans="2:21" s="24" customFormat="1" ht="18.75" customHeight="1" x14ac:dyDescent="0.2">
      <c r="B26" s="204">
        <v>9</v>
      </c>
      <c r="C26" s="101"/>
      <c r="D26" s="286" t="s">
        <v>267</v>
      </c>
      <c r="E26" s="101"/>
      <c r="F26" s="101" t="s">
        <v>772</v>
      </c>
      <c r="G26" s="287" t="s">
        <v>276</v>
      </c>
      <c r="H26" s="105">
        <v>2.75</v>
      </c>
      <c r="I26" s="106" t="s">
        <v>88</v>
      </c>
      <c r="J26" s="288" t="str">
        <f>VLOOKUP(I26,Leistungswerte!$C$25:$AB$47,4,FALSE)</f>
        <v>Sanitärbereiche (Toiletten, Umkleideräume, Waschräume, Duschen)</v>
      </c>
      <c r="K26" s="157" t="s">
        <v>101</v>
      </c>
      <c r="L26" s="116">
        <f>VLOOKUP(K26,Jahresfaktoren!$B$8:$E$25,3,FALSE)</f>
        <v>189</v>
      </c>
      <c r="M26" s="117">
        <f>Stundensatz_Unterhalt!$S$76</f>
        <v>0</v>
      </c>
      <c r="N26" s="109">
        <f>VLOOKUP(I26,Leistungswerte!$C$25:$X$47,13,FALSE)</f>
        <v>0</v>
      </c>
      <c r="O26" s="118">
        <f t="shared" si="0"/>
        <v>519.75</v>
      </c>
      <c r="P26" s="119" t="e">
        <f t="shared" si="1"/>
        <v>#DIV/0!</v>
      </c>
      <c r="Q26" s="119" t="e">
        <f t="shared" si="2"/>
        <v>#DIV/0!</v>
      </c>
      <c r="R26" s="120" t="e">
        <f t="shared" si="3"/>
        <v>#DIV/0!</v>
      </c>
      <c r="S26" s="140" t="e">
        <f t="shared" si="4"/>
        <v>#DIV/0!</v>
      </c>
      <c r="T26" s="557"/>
      <c r="U26" s="558"/>
    </row>
    <row r="27" spans="2:21" s="24" customFormat="1" ht="18.75" customHeight="1" x14ac:dyDescent="0.2">
      <c r="B27" s="204">
        <v>10</v>
      </c>
      <c r="C27" s="101"/>
      <c r="D27" s="286" t="s">
        <v>267</v>
      </c>
      <c r="E27" s="101"/>
      <c r="F27" s="101" t="s">
        <v>773</v>
      </c>
      <c r="G27" s="287" t="s">
        <v>276</v>
      </c>
      <c r="H27" s="105">
        <v>7.04</v>
      </c>
      <c r="I27" s="106" t="s">
        <v>69</v>
      </c>
      <c r="J27" s="288" t="str">
        <f>VLOOKUP(I27,Leistungswerte!$C$25:$AB$47,4,FALSE)</f>
        <v>Verkehrsflächen (Flure, Foyer, Eingangsbereiche) 
EG (MANUELL)</v>
      </c>
      <c r="K27" s="157" t="s">
        <v>101</v>
      </c>
      <c r="L27" s="116">
        <f>VLOOKUP(K27,Jahresfaktoren!$B$8:$E$25,3,FALSE)</f>
        <v>189</v>
      </c>
      <c r="M27" s="117">
        <f>Stundensatz_Unterhalt!$S$76</f>
        <v>0</v>
      </c>
      <c r="N27" s="109">
        <f>VLOOKUP(I27,Leistungswerte!$C$25:$X$47,13,FALSE)</f>
        <v>0</v>
      </c>
      <c r="O27" s="118">
        <f t="shared" si="0"/>
        <v>1330.56</v>
      </c>
      <c r="P27" s="119" t="e">
        <f t="shared" si="1"/>
        <v>#DIV/0!</v>
      </c>
      <c r="Q27" s="119" t="e">
        <f t="shared" si="2"/>
        <v>#DIV/0!</v>
      </c>
      <c r="R27" s="120" t="e">
        <f t="shared" si="3"/>
        <v>#DIV/0!</v>
      </c>
      <c r="S27" s="140" t="e">
        <f t="shared" si="4"/>
        <v>#DIV/0!</v>
      </c>
      <c r="T27" s="557"/>
      <c r="U27" s="558"/>
    </row>
    <row r="28" spans="2:21" s="24" customFormat="1" ht="18.75" customHeight="1" x14ac:dyDescent="0.2">
      <c r="B28" s="204">
        <v>11</v>
      </c>
      <c r="C28" s="101"/>
      <c r="D28" s="286" t="s">
        <v>267</v>
      </c>
      <c r="E28" s="101"/>
      <c r="F28" s="101" t="s">
        <v>385</v>
      </c>
      <c r="G28" s="287" t="s">
        <v>276</v>
      </c>
      <c r="H28" s="105">
        <v>18.04</v>
      </c>
      <c r="I28" s="106" t="s">
        <v>88</v>
      </c>
      <c r="J28" s="288" t="str">
        <f>VLOOKUP(I28,Leistungswerte!$C$25:$AB$47,4,FALSE)</f>
        <v>Sanitärbereiche (Toiletten, Umkleideräume, Waschräume, Duschen)</v>
      </c>
      <c r="K28" s="157" t="s">
        <v>101</v>
      </c>
      <c r="L28" s="116">
        <f>VLOOKUP(K28,Jahresfaktoren!$B$8:$E$25,3,FALSE)</f>
        <v>189</v>
      </c>
      <c r="M28" s="117">
        <f>Stundensatz_Unterhalt!$S$76</f>
        <v>0</v>
      </c>
      <c r="N28" s="109">
        <f>VLOOKUP(I28,Leistungswerte!$C$25:$X$47,13,FALSE)</f>
        <v>0</v>
      </c>
      <c r="O28" s="118">
        <f t="shared" si="0"/>
        <v>3409.56</v>
      </c>
      <c r="P28" s="119" t="e">
        <f t="shared" si="1"/>
        <v>#DIV/0!</v>
      </c>
      <c r="Q28" s="119" t="e">
        <f t="shared" si="2"/>
        <v>#DIV/0!</v>
      </c>
      <c r="R28" s="120" t="e">
        <f t="shared" si="3"/>
        <v>#DIV/0!</v>
      </c>
      <c r="S28" s="140" t="e">
        <f t="shared" si="4"/>
        <v>#DIV/0!</v>
      </c>
      <c r="T28" s="557"/>
      <c r="U28" s="558"/>
    </row>
    <row r="29" spans="2:21" s="24" customFormat="1" ht="18.75" customHeight="1" x14ac:dyDescent="0.2">
      <c r="B29" s="204">
        <v>12</v>
      </c>
      <c r="C29" s="101"/>
      <c r="D29" s="286" t="s">
        <v>267</v>
      </c>
      <c r="E29" s="101"/>
      <c r="F29" s="101" t="s">
        <v>505</v>
      </c>
      <c r="G29" s="287" t="s">
        <v>276</v>
      </c>
      <c r="H29" s="105">
        <v>3.72</v>
      </c>
      <c r="I29" s="106" t="s">
        <v>109</v>
      </c>
      <c r="J29" s="288" t="str">
        <f>VLOOKUP(I29,Leistungswerte!$C$25:$AB$47,4,FALSE)</f>
        <v>Räume der Haustechnik; nach Bedarf (nB)</v>
      </c>
      <c r="K29" s="289" t="s">
        <v>63</v>
      </c>
      <c r="L29" s="116">
        <f>VLOOKUP(K29,Jahresfaktoren!$B$8:$E$25,3,FALSE)</f>
        <v>0</v>
      </c>
      <c r="M29" s="117">
        <f>Stundensatz_Unterhalt!$S$76</f>
        <v>0</v>
      </c>
      <c r="N29" s="109">
        <f>VLOOKUP(I29,Leistungswerte!$C$25:$X$47,13,FALSE)</f>
        <v>0</v>
      </c>
      <c r="O29" s="118"/>
      <c r="P29" s="119"/>
      <c r="Q29" s="119"/>
      <c r="R29" s="120"/>
      <c r="S29" s="140"/>
      <c r="T29" s="557"/>
      <c r="U29" s="558"/>
    </row>
    <row r="30" spans="2:21" s="24" customFormat="1" ht="18.75" customHeight="1" x14ac:dyDescent="0.2">
      <c r="B30" s="204">
        <v>13</v>
      </c>
      <c r="C30" s="101"/>
      <c r="D30" s="286" t="s">
        <v>267</v>
      </c>
      <c r="E30" s="101"/>
      <c r="F30" s="101" t="s">
        <v>770</v>
      </c>
      <c r="G30" s="287" t="s">
        <v>276</v>
      </c>
      <c r="H30" s="105">
        <v>3.12</v>
      </c>
      <c r="I30" s="106" t="s">
        <v>88</v>
      </c>
      <c r="J30" s="288" t="str">
        <f>VLOOKUP(I30,Leistungswerte!$C$25:$AB$47,4,FALSE)</f>
        <v>Sanitärbereiche (Toiletten, Umkleideräume, Waschräume, Duschen)</v>
      </c>
      <c r="K30" s="157" t="s">
        <v>101</v>
      </c>
      <c r="L30" s="116">
        <f>VLOOKUP(K30,Jahresfaktoren!$B$8:$E$25,3,FALSE)</f>
        <v>189</v>
      </c>
      <c r="M30" s="117">
        <f>Stundensatz_Unterhalt!$S$76</f>
        <v>0</v>
      </c>
      <c r="N30" s="109">
        <f>VLOOKUP(I30,Leistungswerte!$C$25:$X$47,13,FALSE)</f>
        <v>0</v>
      </c>
      <c r="O30" s="118">
        <f t="shared" si="0"/>
        <v>589.68000000000006</v>
      </c>
      <c r="P30" s="119" t="e">
        <f t="shared" si="1"/>
        <v>#DIV/0!</v>
      </c>
      <c r="Q30" s="119" t="e">
        <f t="shared" si="2"/>
        <v>#DIV/0!</v>
      </c>
      <c r="R30" s="120" t="e">
        <f t="shared" si="3"/>
        <v>#DIV/0!</v>
      </c>
      <c r="S30" s="140" t="e">
        <f t="shared" si="4"/>
        <v>#DIV/0!</v>
      </c>
      <c r="T30" s="557"/>
      <c r="U30" s="558"/>
    </row>
    <row r="31" spans="2:21" s="24" customFormat="1" ht="18.75" customHeight="1" x14ac:dyDescent="0.2">
      <c r="B31" s="204">
        <v>14</v>
      </c>
      <c r="C31" s="101"/>
      <c r="D31" s="286" t="s">
        <v>267</v>
      </c>
      <c r="E31" s="101"/>
      <c r="F31" s="101" t="s">
        <v>770</v>
      </c>
      <c r="G31" s="287" t="s">
        <v>276</v>
      </c>
      <c r="H31" s="105">
        <v>1.19</v>
      </c>
      <c r="I31" s="106" t="s">
        <v>88</v>
      </c>
      <c r="J31" s="288" t="str">
        <f>VLOOKUP(I31,Leistungswerte!$C$25:$AB$47,4,FALSE)</f>
        <v>Sanitärbereiche (Toiletten, Umkleideräume, Waschräume, Duschen)</v>
      </c>
      <c r="K31" s="157" t="s">
        <v>101</v>
      </c>
      <c r="L31" s="116">
        <f>VLOOKUP(K31,Jahresfaktoren!$B$8:$E$25,3,FALSE)</f>
        <v>189</v>
      </c>
      <c r="M31" s="117">
        <f>Stundensatz_Unterhalt!$S$76</f>
        <v>0</v>
      </c>
      <c r="N31" s="109">
        <f>VLOOKUP(I31,Leistungswerte!$C$25:$X$47,13,FALSE)</f>
        <v>0</v>
      </c>
      <c r="O31" s="118">
        <f t="shared" si="0"/>
        <v>224.91</v>
      </c>
      <c r="P31" s="119" t="e">
        <f t="shared" si="1"/>
        <v>#DIV/0!</v>
      </c>
      <c r="Q31" s="119" t="e">
        <f t="shared" si="2"/>
        <v>#DIV/0!</v>
      </c>
      <c r="R31" s="120" t="e">
        <f t="shared" si="3"/>
        <v>#DIV/0!</v>
      </c>
      <c r="S31" s="140" t="e">
        <f t="shared" si="4"/>
        <v>#DIV/0!</v>
      </c>
      <c r="T31" s="557"/>
      <c r="U31" s="558"/>
    </row>
    <row r="32" spans="2:21" s="24" customFormat="1" ht="18.75" customHeight="1" x14ac:dyDescent="0.2">
      <c r="B32" s="204">
        <v>15</v>
      </c>
      <c r="C32" s="101"/>
      <c r="D32" s="286" t="s">
        <v>267</v>
      </c>
      <c r="E32" s="101"/>
      <c r="F32" s="101" t="s">
        <v>314</v>
      </c>
      <c r="G32" s="287" t="s">
        <v>276</v>
      </c>
      <c r="H32" s="105">
        <v>1.26</v>
      </c>
      <c r="I32" s="106" t="s">
        <v>88</v>
      </c>
      <c r="J32" s="288" t="str">
        <f>VLOOKUP(I32,Leistungswerte!$C$25:$AB$47,4,FALSE)</f>
        <v>Sanitärbereiche (Toiletten, Umkleideräume, Waschräume, Duschen)</v>
      </c>
      <c r="K32" s="157" t="s">
        <v>101</v>
      </c>
      <c r="L32" s="116">
        <f>VLOOKUP(K32,Jahresfaktoren!$B$8:$E$25,3,FALSE)</f>
        <v>189</v>
      </c>
      <c r="M32" s="117">
        <f>Stundensatz_Unterhalt!$S$76</f>
        <v>0</v>
      </c>
      <c r="N32" s="109">
        <f>VLOOKUP(I32,Leistungswerte!$C$25:$X$47,13,FALSE)</f>
        <v>0</v>
      </c>
      <c r="O32" s="118">
        <f t="shared" si="0"/>
        <v>238.14000000000001</v>
      </c>
      <c r="P32" s="119" t="e">
        <f t="shared" si="1"/>
        <v>#DIV/0!</v>
      </c>
      <c r="Q32" s="119" t="e">
        <f t="shared" si="2"/>
        <v>#DIV/0!</v>
      </c>
      <c r="R32" s="120" t="e">
        <f t="shared" si="3"/>
        <v>#DIV/0!</v>
      </c>
      <c r="S32" s="140" t="e">
        <f t="shared" si="4"/>
        <v>#DIV/0!</v>
      </c>
      <c r="T32" s="557"/>
      <c r="U32" s="558"/>
    </row>
    <row r="33" spans="2:21" s="24" customFormat="1" ht="18.75" customHeight="1" x14ac:dyDescent="0.2">
      <c r="B33" s="204">
        <v>16</v>
      </c>
      <c r="C33" s="101"/>
      <c r="D33" s="286" t="s">
        <v>267</v>
      </c>
      <c r="E33" s="101"/>
      <c r="F33" s="101" t="s">
        <v>771</v>
      </c>
      <c r="G33" s="287" t="s">
        <v>276</v>
      </c>
      <c r="H33" s="105">
        <v>4.97</v>
      </c>
      <c r="I33" s="106" t="s">
        <v>88</v>
      </c>
      <c r="J33" s="288" t="str">
        <f>VLOOKUP(I33,Leistungswerte!$C$25:$AB$47,4,FALSE)</f>
        <v>Sanitärbereiche (Toiletten, Umkleideräume, Waschräume, Duschen)</v>
      </c>
      <c r="K33" s="157" t="s">
        <v>101</v>
      </c>
      <c r="L33" s="116">
        <f>VLOOKUP(K33,Jahresfaktoren!$B$8:$E$25,3,FALSE)</f>
        <v>189</v>
      </c>
      <c r="M33" s="117">
        <f>Stundensatz_Unterhalt!$S$76</f>
        <v>0</v>
      </c>
      <c r="N33" s="109">
        <f>VLOOKUP(I33,Leistungswerte!$C$25:$X$47,13,FALSE)</f>
        <v>0</v>
      </c>
      <c r="O33" s="118">
        <f t="shared" si="0"/>
        <v>939.32999999999993</v>
      </c>
      <c r="P33" s="119" t="e">
        <f t="shared" si="1"/>
        <v>#DIV/0!</v>
      </c>
      <c r="Q33" s="119" t="e">
        <f t="shared" si="2"/>
        <v>#DIV/0!</v>
      </c>
      <c r="R33" s="120" t="e">
        <f t="shared" si="3"/>
        <v>#DIV/0!</v>
      </c>
      <c r="S33" s="140" t="e">
        <f t="shared" si="4"/>
        <v>#DIV/0!</v>
      </c>
      <c r="T33" s="557"/>
      <c r="U33" s="558"/>
    </row>
    <row r="34" spans="2:21" s="24" customFormat="1" ht="18.75" customHeight="1" x14ac:dyDescent="0.2">
      <c r="B34" s="204">
        <v>17</v>
      </c>
      <c r="C34" s="101"/>
      <c r="D34" s="286" t="s">
        <v>267</v>
      </c>
      <c r="E34" s="101"/>
      <c r="F34" s="101" t="s">
        <v>340</v>
      </c>
      <c r="G34" s="287" t="s">
        <v>269</v>
      </c>
      <c r="H34" s="105">
        <v>465</v>
      </c>
      <c r="I34" s="106" t="s">
        <v>102</v>
      </c>
      <c r="J34" s="288" t="str">
        <f>VLOOKUP(I34,Leistungswerte!$C$25:$AB$47,4,FALSE)</f>
        <v>Sport- und Mehrzweckhallen</v>
      </c>
      <c r="K34" s="157" t="s">
        <v>101</v>
      </c>
      <c r="L34" s="116">
        <f>VLOOKUP(K34,Jahresfaktoren!$B$8:$E$25,3,FALSE)</f>
        <v>189</v>
      </c>
      <c r="M34" s="117">
        <f>Stundensatz_Unterhalt!$S$76</f>
        <v>0</v>
      </c>
      <c r="N34" s="109">
        <f>VLOOKUP(I34,Leistungswerte!$C$25:$X$47,13,FALSE)</f>
        <v>0</v>
      </c>
      <c r="O34" s="118">
        <f t="shared" si="0"/>
        <v>87885</v>
      </c>
      <c r="P34" s="119" t="e">
        <f t="shared" si="1"/>
        <v>#DIV/0!</v>
      </c>
      <c r="Q34" s="119" t="e">
        <f t="shared" si="2"/>
        <v>#DIV/0!</v>
      </c>
      <c r="R34" s="120" t="e">
        <f t="shared" si="3"/>
        <v>#DIV/0!</v>
      </c>
      <c r="S34" s="140" t="e">
        <f t="shared" si="4"/>
        <v>#DIV/0!</v>
      </c>
      <c r="T34" s="557"/>
      <c r="U34" s="558"/>
    </row>
    <row r="35" spans="2:21" s="24" customFormat="1" ht="18.75" customHeight="1" x14ac:dyDescent="0.2">
      <c r="B35" s="204">
        <v>18</v>
      </c>
      <c r="C35" s="101"/>
      <c r="D35" s="286" t="s">
        <v>267</v>
      </c>
      <c r="E35" s="101"/>
      <c r="F35" s="101" t="s">
        <v>295</v>
      </c>
      <c r="G35" s="287" t="s">
        <v>269</v>
      </c>
      <c r="H35" s="105">
        <v>38.25</v>
      </c>
      <c r="I35" s="106" t="s">
        <v>98</v>
      </c>
      <c r="J35" s="288" t="str">
        <f>VLOOKUP(I35,Leistungswerte!$C$25:$AB$47,4,FALSE)</f>
        <v>Lager-/Abstellflächen, Archive, Geräteräume, Fahrradabstellräume, Keller</v>
      </c>
      <c r="K35" s="157" t="s">
        <v>117</v>
      </c>
      <c r="L35" s="116">
        <f>VLOOKUP(K35,Jahresfaktoren!$B$8:$E$25,3,FALSE)</f>
        <v>12</v>
      </c>
      <c r="M35" s="117">
        <f>Stundensatz_Unterhalt!$S$76</f>
        <v>0</v>
      </c>
      <c r="N35" s="109">
        <f>VLOOKUP(I35,Leistungswerte!$C$25:$X$47,13,FALSE)</f>
        <v>0</v>
      </c>
      <c r="O35" s="118">
        <f t="shared" si="0"/>
        <v>459</v>
      </c>
      <c r="P35" s="119" t="e">
        <f t="shared" si="1"/>
        <v>#DIV/0!</v>
      </c>
      <c r="Q35" s="119" t="e">
        <f t="shared" si="2"/>
        <v>#DIV/0!</v>
      </c>
      <c r="R35" s="120" t="e">
        <f t="shared" si="3"/>
        <v>#DIV/0!</v>
      </c>
      <c r="S35" s="140" t="e">
        <f t="shared" si="4"/>
        <v>#DIV/0!</v>
      </c>
      <c r="T35" s="557"/>
      <c r="U35" s="558"/>
    </row>
    <row r="36" spans="2:21" s="24" customFormat="1" ht="18.75" customHeight="1" x14ac:dyDescent="0.2">
      <c r="B36" s="204">
        <v>19</v>
      </c>
      <c r="C36" s="101"/>
      <c r="D36" s="286" t="s">
        <v>267</v>
      </c>
      <c r="E36" s="101"/>
      <c r="F36" s="101" t="s">
        <v>295</v>
      </c>
      <c r="G36" s="287" t="s">
        <v>269</v>
      </c>
      <c r="H36" s="105">
        <v>19.579999999999998</v>
      </c>
      <c r="I36" s="106" t="s">
        <v>98</v>
      </c>
      <c r="J36" s="288" t="str">
        <f>VLOOKUP(I36,Leistungswerte!$C$25:$AB$47,4,FALSE)</f>
        <v>Lager-/Abstellflächen, Archive, Geräteräume, Fahrradabstellräume, Keller</v>
      </c>
      <c r="K36" s="157" t="s">
        <v>117</v>
      </c>
      <c r="L36" s="116">
        <f>VLOOKUP(K36,Jahresfaktoren!$B$8:$E$25,3,FALSE)</f>
        <v>12</v>
      </c>
      <c r="M36" s="117">
        <f>Stundensatz_Unterhalt!$S$76</f>
        <v>0</v>
      </c>
      <c r="N36" s="109">
        <f>VLOOKUP(I36,Leistungswerte!$C$25:$X$47,13,FALSE)</f>
        <v>0</v>
      </c>
      <c r="O36" s="118">
        <f t="shared" si="0"/>
        <v>234.95999999999998</v>
      </c>
      <c r="P36" s="119" t="e">
        <f t="shared" si="1"/>
        <v>#DIV/0!</v>
      </c>
      <c r="Q36" s="119" t="e">
        <f t="shared" si="2"/>
        <v>#DIV/0!</v>
      </c>
      <c r="R36" s="120" t="e">
        <f t="shared" si="3"/>
        <v>#DIV/0!</v>
      </c>
      <c r="S36" s="140" t="e">
        <f t="shared" si="4"/>
        <v>#DIV/0!</v>
      </c>
      <c r="T36" s="557"/>
      <c r="U36" s="558"/>
    </row>
    <row r="37" spans="2:21" s="24" customFormat="1" ht="18.75" customHeight="1" x14ac:dyDescent="0.2">
      <c r="B37" s="204">
        <v>20</v>
      </c>
      <c r="C37" s="101" t="s">
        <v>774</v>
      </c>
      <c r="D37" s="286" t="s">
        <v>267</v>
      </c>
      <c r="E37" s="101" t="s">
        <v>775</v>
      </c>
      <c r="F37" s="101" t="s">
        <v>776</v>
      </c>
      <c r="G37" s="287" t="s">
        <v>777</v>
      </c>
      <c r="H37" s="105">
        <v>13.12</v>
      </c>
      <c r="I37" s="106" t="s">
        <v>88</v>
      </c>
      <c r="J37" s="288" t="str">
        <f>VLOOKUP(I37,Leistungswerte!$C$25:$AB$47,4,FALSE)</f>
        <v>Sanitärbereiche (Toiletten, Umkleideräume, Waschräume, Duschen)</v>
      </c>
      <c r="K37" s="157" t="s">
        <v>101</v>
      </c>
      <c r="L37" s="116">
        <f>VLOOKUP(K37,Jahresfaktoren!$B$8:$E$25,3,FALSE)</f>
        <v>189</v>
      </c>
      <c r="M37" s="117">
        <f>Stundensatz_Unterhalt!$S$76</f>
        <v>0</v>
      </c>
      <c r="N37" s="109">
        <f>VLOOKUP(I37,Leistungswerte!$C$25:$X$47,13,FALSE)</f>
        <v>0</v>
      </c>
      <c r="O37" s="118">
        <f t="shared" si="0"/>
        <v>2479.6799999999998</v>
      </c>
      <c r="P37" s="119" t="e">
        <f t="shared" si="1"/>
        <v>#DIV/0!</v>
      </c>
      <c r="Q37" s="119" t="e">
        <f t="shared" si="2"/>
        <v>#DIV/0!</v>
      </c>
      <c r="R37" s="120" t="e">
        <f t="shared" si="3"/>
        <v>#DIV/0!</v>
      </c>
      <c r="S37" s="140" t="e">
        <f t="shared" si="4"/>
        <v>#DIV/0!</v>
      </c>
      <c r="T37" s="557"/>
      <c r="U37" s="558"/>
    </row>
    <row r="38" spans="2:21" s="24" customFormat="1" ht="18.75" customHeight="1" x14ac:dyDescent="0.2">
      <c r="B38" s="204">
        <v>21</v>
      </c>
      <c r="C38" s="101" t="s">
        <v>774</v>
      </c>
      <c r="D38" s="286" t="s">
        <v>267</v>
      </c>
      <c r="E38" s="101" t="s">
        <v>775</v>
      </c>
      <c r="F38" s="101" t="s">
        <v>292</v>
      </c>
      <c r="G38" s="287" t="s">
        <v>777</v>
      </c>
      <c r="H38" s="105">
        <v>23.37</v>
      </c>
      <c r="I38" s="106" t="s">
        <v>88</v>
      </c>
      <c r="J38" s="288" t="str">
        <f>VLOOKUP(I38,Leistungswerte!$C$25:$AB$47,4,FALSE)</f>
        <v>Sanitärbereiche (Toiletten, Umkleideräume, Waschräume, Duschen)</v>
      </c>
      <c r="K38" s="157" t="s">
        <v>101</v>
      </c>
      <c r="L38" s="116">
        <f>VLOOKUP(K38,Jahresfaktoren!$B$8:$E$25,3,FALSE)</f>
        <v>189</v>
      </c>
      <c r="M38" s="117">
        <f>Stundensatz_Unterhalt!$S$76</f>
        <v>0</v>
      </c>
      <c r="N38" s="109">
        <f>VLOOKUP(I38,Leistungswerte!$C$25:$X$47,13,FALSE)</f>
        <v>0</v>
      </c>
      <c r="O38" s="118">
        <f t="shared" si="0"/>
        <v>4416.93</v>
      </c>
      <c r="P38" s="119" t="e">
        <f t="shared" si="1"/>
        <v>#DIV/0!</v>
      </c>
      <c r="Q38" s="119" t="e">
        <f t="shared" si="2"/>
        <v>#DIV/0!</v>
      </c>
      <c r="R38" s="120" t="e">
        <f t="shared" si="3"/>
        <v>#DIV/0!</v>
      </c>
      <c r="S38" s="140" t="e">
        <f t="shared" si="4"/>
        <v>#DIV/0!</v>
      </c>
      <c r="T38" s="557"/>
      <c r="U38" s="558"/>
    </row>
    <row r="39" spans="2:21" s="24" customFormat="1" ht="18.75" customHeight="1" x14ac:dyDescent="0.2">
      <c r="B39" s="204">
        <v>22</v>
      </c>
      <c r="C39" s="101" t="s">
        <v>774</v>
      </c>
      <c r="D39" s="286" t="s">
        <v>267</v>
      </c>
      <c r="E39" s="101" t="s">
        <v>775</v>
      </c>
      <c r="F39" s="101" t="s">
        <v>314</v>
      </c>
      <c r="G39" s="287" t="s">
        <v>777</v>
      </c>
      <c r="H39" s="105">
        <v>2</v>
      </c>
      <c r="I39" s="106" t="s">
        <v>88</v>
      </c>
      <c r="J39" s="288" t="str">
        <f>VLOOKUP(I39,Leistungswerte!$C$25:$AB$47,4,FALSE)</f>
        <v>Sanitärbereiche (Toiletten, Umkleideräume, Waschräume, Duschen)</v>
      </c>
      <c r="K39" s="157" t="s">
        <v>101</v>
      </c>
      <c r="L39" s="116">
        <f>VLOOKUP(K39,Jahresfaktoren!$B$8:$E$25,3,FALSE)</f>
        <v>189</v>
      </c>
      <c r="M39" s="117">
        <f>Stundensatz_Unterhalt!$S$76</f>
        <v>0</v>
      </c>
      <c r="N39" s="109">
        <f>VLOOKUP(I39,Leistungswerte!$C$25:$X$47,13,FALSE)</f>
        <v>0</v>
      </c>
      <c r="O39" s="118">
        <f t="shared" si="0"/>
        <v>378</v>
      </c>
      <c r="P39" s="119" t="e">
        <f t="shared" si="1"/>
        <v>#DIV/0!</v>
      </c>
      <c r="Q39" s="119" t="e">
        <f t="shared" si="2"/>
        <v>#DIV/0!</v>
      </c>
      <c r="R39" s="120" t="e">
        <f t="shared" si="3"/>
        <v>#DIV/0!</v>
      </c>
      <c r="S39" s="140" t="e">
        <f t="shared" si="4"/>
        <v>#DIV/0!</v>
      </c>
      <c r="T39" s="557"/>
      <c r="U39" s="558"/>
    </row>
    <row r="40" spans="2:21" s="24" customFormat="1" ht="18.75" customHeight="1" x14ac:dyDescent="0.2">
      <c r="B40" s="204">
        <v>23</v>
      </c>
      <c r="C40" s="101" t="s">
        <v>774</v>
      </c>
      <c r="D40" s="286" t="s">
        <v>267</v>
      </c>
      <c r="E40" s="101" t="s">
        <v>775</v>
      </c>
      <c r="F40" s="101" t="s">
        <v>293</v>
      </c>
      <c r="G40" s="287" t="s">
        <v>777</v>
      </c>
      <c r="H40" s="105">
        <v>12.8</v>
      </c>
      <c r="I40" s="106" t="s">
        <v>88</v>
      </c>
      <c r="J40" s="288" t="str">
        <f>VLOOKUP(I40,Leistungswerte!$C$25:$AB$47,4,FALSE)</f>
        <v>Sanitärbereiche (Toiletten, Umkleideräume, Waschräume, Duschen)</v>
      </c>
      <c r="K40" s="157" t="s">
        <v>101</v>
      </c>
      <c r="L40" s="116">
        <f>VLOOKUP(K40,Jahresfaktoren!$B$8:$E$25,3,FALSE)</f>
        <v>189</v>
      </c>
      <c r="M40" s="117">
        <f>Stundensatz_Unterhalt!$S$76</f>
        <v>0</v>
      </c>
      <c r="N40" s="109">
        <f>VLOOKUP(I40,Leistungswerte!$C$25:$X$47,13,FALSE)</f>
        <v>0</v>
      </c>
      <c r="O40" s="118">
        <f t="shared" si="0"/>
        <v>2419.2000000000003</v>
      </c>
      <c r="P40" s="119" t="e">
        <f t="shared" si="1"/>
        <v>#DIV/0!</v>
      </c>
      <c r="Q40" s="119" t="e">
        <f t="shared" si="2"/>
        <v>#DIV/0!</v>
      </c>
      <c r="R40" s="120" t="e">
        <f t="shared" si="3"/>
        <v>#DIV/0!</v>
      </c>
      <c r="S40" s="140" t="e">
        <f t="shared" si="4"/>
        <v>#DIV/0!</v>
      </c>
      <c r="T40" s="557"/>
      <c r="U40" s="558"/>
    </row>
    <row r="41" spans="2:21" s="24" customFormat="1" ht="18.75" customHeight="1" x14ac:dyDescent="0.2">
      <c r="B41" s="204">
        <v>24</v>
      </c>
      <c r="C41" s="101" t="s">
        <v>774</v>
      </c>
      <c r="D41" s="286" t="s">
        <v>267</v>
      </c>
      <c r="E41" s="101" t="s">
        <v>778</v>
      </c>
      <c r="F41" s="101" t="s">
        <v>314</v>
      </c>
      <c r="G41" s="287" t="s">
        <v>777</v>
      </c>
      <c r="H41" s="105">
        <v>2</v>
      </c>
      <c r="I41" s="106" t="s">
        <v>88</v>
      </c>
      <c r="J41" s="288" t="str">
        <f>VLOOKUP(I41,Leistungswerte!$C$25:$AB$47,4,FALSE)</f>
        <v>Sanitärbereiche (Toiletten, Umkleideräume, Waschräume, Duschen)</v>
      </c>
      <c r="K41" s="157" t="s">
        <v>101</v>
      </c>
      <c r="L41" s="116">
        <f>VLOOKUP(K41,Jahresfaktoren!$B$8:$E$25,3,FALSE)</f>
        <v>189</v>
      </c>
      <c r="M41" s="117">
        <f>Stundensatz_Unterhalt!$S$76</f>
        <v>0</v>
      </c>
      <c r="N41" s="109">
        <f>VLOOKUP(I41,Leistungswerte!$C$25:$X$47,13,FALSE)</f>
        <v>0</v>
      </c>
      <c r="O41" s="118">
        <f t="shared" si="0"/>
        <v>378</v>
      </c>
      <c r="P41" s="119" t="e">
        <f t="shared" si="1"/>
        <v>#DIV/0!</v>
      </c>
      <c r="Q41" s="119" t="e">
        <f t="shared" si="2"/>
        <v>#DIV/0!</v>
      </c>
      <c r="R41" s="120" t="e">
        <f t="shared" si="3"/>
        <v>#DIV/0!</v>
      </c>
      <c r="S41" s="140" t="e">
        <f t="shared" si="4"/>
        <v>#DIV/0!</v>
      </c>
      <c r="T41" s="557"/>
      <c r="U41" s="558"/>
    </row>
    <row r="42" spans="2:21" s="24" customFormat="1" ht="18.75" customHeight="1" x14ac:dyDescent="0.2">
      <c r="B42" s="204">
        <v>25</v>
      </c>
      <c r="C42" s="101" t="s">
        <v>774</v>
      </c>
      <c r="D42" s="286" t="s">
        <v>267</v>
      </c>
      <c r="E42" s="101" t="s">
        <v>778</v>
      </c>
      <c r="F42" s="101" t="s">
        <v>293</v>
      </c>
      <c r="G42" s="287" t="s">
        <v>777</v>
      </c>
      <c r="H42" s="105">
        <v>13.3</v>
      </c>
      <c r="I42" s="106" t="s">
        <v>88</v>
      </c>
      <c r="J42" s="288" t="str">
        <f>VLOOKUP(I42,Leistungswerte!$C$25:$AB$47,4,FALSE)</f>
        <v>Sanitärbereiche (Toiletten, Umkleideräume, Waschräume, Duschen)</v>
      </c>
      <c r="K42" s="157" t="s">
        <v>101</v>
      </c>
      <c r="L42" s="116">
        <f>VLOOKUP(K42,Jahresfaktoren!$B$8:$E$25,3,FALSE)</f>
        <v>189</v>
      </c>
      <c r="M42" s="117">
        <f>Stundensatz_Unterhalt!$S$76</f>
        <v>0</v>
      </c>
      <c r="N42" s="109">
        <f>VLOOKUP(I42,Leistungswerte!$C$25:$X$47,13,FALSE)</f>
        <v>0</v>
      </c>
      <c r="O42" s="118">
        <f t="shared" si="0"/>
        <v>2513.7000000000003</v>
      </c>
      <c r="P42" s="119" t="e">
        <f t="shared" si="1"/>
        <v>#DIV/0!</v>
      </c>
      <c r="Q42" s="119" t="e">
        <f t="shared" si="2"/>
        <v>#DIV/0!</v>
      </c>
      <c r="R42" s="120" t="e">
        <f t="shared" si="3"/>
        <v>#DIV/0!</v>
      </c>
      <c r="S42" s="140" t="e">
        <f t="shared" si="4"/>
        <v>#DIV/0!</v>
      </c>
      <c r="T42" s="557"/>
      <c r="U42" s="558"/>
    </row>
    <row r="43" spans="2:21" s="24" customFormat="1" ht="18.75" customHeight="1" x14ac:dyDescent="0.2">
      <c r="B43" s="204">
        <v>26</v>
      </c>
      <c r="C43" s="101" t="s">
        <v>774</v>
      </c>
      <c r="D43" s="286" t="s">
        <v>267</v>
      </c>
      <c r="E43" s="101" t="s">
        <v>778</v>
      </c>
      <c r="F43" s="101" t="s">
        <v>292</v>
      </c>
      <c r="G43" s="287" t="s">
        <v>777</v>
      </c>
      <c r="H43" s="105">
        <v>23.37</v>
      </c>
      <c r="I43" s="106" t="s">
        <v>88</v>
      </c>
      <c r="J43" s="288" t="str">
        <f>VLOOKUP(I43,Leistungswerte!$C$25:$AB$47,4,FALSE)</f>
        <v>Sanitärbereiche (Toiletten, Umkleideräume, Waschräume, Duschen)</v>
      </c>
      <c r="K43" s="157" t="s">
        <v>101</v>
      </c>
      <c r="L43" s="116">
        <f>VLOOKUP(K43,Jahresfaktoren!$B$8:$E$25,3,FALSE)</f>
        <v>189</v>
      </c>
      <c r="M43" s="117">
        <f>Stundensatz_Unterhalt!$S$76</f>
        <v>0</v>
      </c>
      <c r="N43" s="109">
        <f>VLOOKUP(I43,Leistungswerte!$C$25:$X$47,13,FALSE)</f>
        <v>0</v>
      </c>
      <c r="O43" s="118">
        <f t="shared" si="0"/>
        <v>4416.93</v>
      </c>
      <c r="P43" s="119" t="e">
        <f t="shared" si="1"/>
        <v>#DIV/0!</v>
      </c>
      <c r="Q43" s="119" t="e">
        <f t="shared" si="2"/>
        <v>#DIV/0!</v>
      </c>
      <c r="R43" s="120" t="e">
        <f t="shared" si="3"/>
        <v>#DIV/0!</v>
      </c>
      <c r="S43" s="140" t="e">
        <f t="shared" si="4"/>
        <v>#DIV/0!</v>
      </c>
      <c r="T43" s="557"/>
      <c r="U43" s="558"/>
    </row>
    <row r="44" spans="2:21" s="24" customFormat="1" ht="18.75" customHeight="1" thickBot="1" x14ac:dyDescent="0.25">
      <c r="B44" s="169">
        <v>27</v>
      </c>
      <c r="C44" s="170" t="s">
        <v>774</v>
      </c>
      <c r="D44" s="290" t="s">
        <v>267</v>
      </c>
      <c r="E44" s="170" t="s">
        <v>778</v>
      </c>
      <c r="F44" s="170" t="s">
        <v>748</v>
      </c>
      <c r="G44" s="291" t="s">
        <v>777</v>
      </c>
      <c r="H44" s="174">
        <v>13.12</v>
      </c>
      <c r="I44" s="175" t="s">
        <v>109</v>
      </c>
      <c r="J44" s="292" t="str">
        <f>VLOOKUP(I44,Leistungswerte!$C$25:$AB$47,4,FALSE)</f>
        <v>Räume der Haustechnik; nach Bedarf (nB)</v>
      </c>
      <c r="K44" s="293" t="s">
        <v>63</v>
      </c>
      <c r="L44" s="142">
        <f>VLOOKUP(K44,Jahresfaktoren!$B$8:$E$25,3,FALSE)</f>
        <v>0</v>
      </c>
      <c r="M44" s="143">
        <f>Stundensatz_Unterhalt!$S$76</f>
        <v>0</v>
      </c>
      <c r="N44" s="144">
        <f>VLOOKUP(I44,Leistungswerte!$C$25:$X$47,13,FALSE)</f>
        <v>0</v>
      </c>
      <c r="O44" s="145"/>
      <c r="P44" s="146"/>
      <c r="Q44" s="146"/>
      <c r="R44" s="147"/>
      <c r="S44" s="148"/>
      <c r="T44" s="565"/>
      <c r="U44" s="566"/>
    </row>
  </sheetData>
  <sheetProtection algorithmName="SHA-512" hashValue="Xx3GeM6haWFdzo2HJdxu2pU1kwTqhBZJbtFk9TV1qL75702Ryrlxz9qm2TgqvczaIWG8inf8sGZFUbqxMu2yBQ==" saltValue="UrRZIDjqEqx6pJ7UScLjxA==" spinCount="100000" sheet="1" objects="1" scenarios="1"/>
  <autoFilter ref="B17:T44" xr:uid="{00000000-0009-0000-0000-000009000000}"/>
  <mergeCells count="48">
    <mergeCell ref="K5:L6"/>
    <mergeCell ref="B9:G9"/>
    <mergeCell ref="C10:G10"/>
    <mergeCell ref="G15:G16"/>
    <mergeCell ref="I15:I16"/>
    <mergeCell ref="J15:J16"/>
    <mergeCell ref="K15:K16"/>
    <mergeCell ref="L15:L16"/>
    <mergeCell ref="B2:F2"/>
    <mergeCell ref="B3:F3"/>
    <mergeCell ref="J5:J6"/>
    <mergeCell ref="B15:B16"/>
    <mergeCell ref="C15:C16"/>
    <mergeCell ref="D15:D16"/>
    <mergeCell ref="E15:E16"/>
    <mergeCell ref="F15:F16"/>
    <mergeCell ref="M15:M16"/>
    <mergeCell ref="N15:N16"/>
    <mergeCell ref="K14:S14"/>
    <mergeCell ref="T25:U25"/>
    <mergeCell ref="T15:U16"/>
    <mergeCell ref="T17:U17"/>
    <mergeCell ref="T18:U18"/>
    <mergeCell ref="T19:U19"/>
    <mergeCell ref="T20:U20"/>
    <mergeCell ref="T21:U21"/>
    <mergeCell ref="T22:U22"/>
    <mergeCell ref="T23:U23"/>
    <mergeCell ref="T24:U24"/>
    <mergeCell ref="T37:U37"/>
    <mergeCell ref="T26:U26"/>
    <mergeCell ref="T27:U27"/>
    <mergeCell ref="T28:U28"/>
    <mergeCell ref="T29:U29"/>
    <mergeCell ref="T30:U30"/>
    <mergeCell ref="T31:U31"/>
    <mergeCell ref="T32:U32"/>
    <mergeCell ref="T33:U33"/>
    <mergeCell ref="T34:U34"/>
    <mergeCell ref="T35:U35"/>
    <mergeCell ref="T36:U36"/>
    <mergeCell ref="T44:U44"/>
    <mergeCell ref="T38:U38"/>
    <mergeCell ref="T39:U39"/>
    <mergeCell ref="T40:U40"/>
    <mergeCell ref="T41:U41"/>
    <mergeCell ref="T42:U42"/>
    <mergeCell ref="T43:U43"/>
  </mergeCells>
  <printOptions horizontalCentered="1"/>
  <pageMargins left="0.78740157480314965" right="0.78740157480314965" top="0.78740157480314965" bottom="0.78740157480314965" header="0.31496062992125984" footer="0.39370078740157483"/>
  <pageSetup paperSize="9" scale="43"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0CAF2-EA09-4BE0-A0D7-CB11D43DC8B1}">
  <sheetPr>
    <pageSetUpPr fitToPage="1"/>
  </sheetPr>
  <dimension ref="A2:F25"/>
  <sheetViews>
    <sheetView showGridLines="0" view="pageLayout" zoomScaleNormal="110" workbookViewId="0">
      <selection activeCell="C2" sqref="C2"/>
    </sheetView>
  </sheetViews>
  <sheetFormatPr baseColWidth="10" defaultColWidth="17.1640625" defaultRowHeight="14" x14ac:dyDescent="0.15"/>
  <cols>
    <col min="1" max="2" width="5.5" style="245" customWidth="1"/>
    <col min="3" max="3" width="39.5" style="257" bestFit="1" customWidth="1"/>
    <col min="4" max="4" width="17.1640625" style="257" customWidth="1"/>
    <col min="5" max="5" width="18.5" style="245" customWidth="1"/>
    <col min="6" max="6" width="16.1640625" style="251" bestFit="1" customWidth="1"/>
    <col min="7" max="16384" width="17.1640625" style="251"/>
  </cols>
  <sheetData>
    <row r="2" spans="1:6" ht="25.25" customHeight="1" x14ac:dyDescent="0.15">
      <c r="B2" s="246" t="str">
        <f>Zusammenfassung!B2</f>
        <v>Vergabeverfahren Reinigungsdienstleistungen</v>
      </c>
      <c r="C2" s="247"/>
      <c r="D2" s="248"/>
      <c r="E2" s="249"/>
      <c r="F2" s="250" t="s">
        <v>1</v>
      </c>
    </row>
    <row r="3" spans="1:6" s="256" customFormat="1" ht="20" customHeight="1" x14ac:dyDescent="0.2">
      <c r="A3" s="252"/>
      <c r="B3" s="253" t="str">
        <f>Zusammenfassung!B3</f>
        <v>in den Liegenschaften der Gemeinde Weilerswist</v>
      </c>
      <c r="C3" s="247"/>
      <c r="D3" s="247"/>
      <c r="E3" s="254"/>
      <c r="F3" s="255"/>
    </row>
    <row r="4" spans="1:6" x14ac:dyDescent="0.15">
      <c r="B4" s="257"/>
    </row>
    <row r="5" spans="1:6" ht="18" x14ac:dyDescent="0.15">
      <c r="B5" s="258" t="s">
        <v>779</v>
      </c>
      <c r="E5" s="32"/>
    </row>
    <row r="8" spans="1:6" x14ac:dyDescent="0.15">
      <c r="B8" s="74"/>
      <c r="C8" s="16"/>
      <c r="D8" s="16"/>
      <c r="E8" s="16"/>
      <c r="F8" s="17"/>
    </row>
    <row r="9" spans="1:6" ht="22.25" customHeight="1" x14ac:dyDescent="0.15">
      <c r="B9" s="221" t="s">
        <v>6</v>
      </c>
      <c r="C9" s="184"/>
      <c r="D9" s="184"/>
      <c r="E9" s="184"/>
      <c r="F9" s="76"/>
    </row>
    <row r="10" spans="1:6" x14ac:dyDescent="0.15">
      <c r="B10" s="77"/>
      <c r="C10" s="450">
        <f>Zusammenfassung!$C$17</f>
        <v>0</v>
      </c>
      <c r="D10" s="451"/>
      <c r="E10" s="451"/>
      <c r="F10" s="259"/>
    </row>
    <row r="11" spans="1:6" x14ac:dyDescent="0.15">
      <c r="B11" s="79"/>
      <c r="C11" s="21"/>
      <c r="D11" s="21"/>
      <c r="E11" s="21"/>
      <c r="F11" s="22"/>
    </row>
    <row r="13" spans="1:6" ht="36" customHeight="1" x14ac:dyDescent="0.15">
      <c r="B13" s="583" t="s">
        <v>780</v>
      </c>
      <c r="C13" s="583"/>
      <c r="D13" s="583"/>
      <c r="E13" s="583"/>
      <c r="F13" s="583"/>
    </row>
    <row r="14" spans="1:6" x14ac:dyDescent="0.15">
      <c r="B14" s="260"/>
    </row>
    <row r="15" spans="1:6" ht="21.5" customHeight="1" x14ac:dyDescent="0.15">
      <c r="B15" s="261" t="s">
        <v>26</v>
      </c>
      <c r="C15" s="261" t="s">
        <v>781</v>
      </c>
      <c r="D15" s="261" t="s">
        <v>782</v>
      </c>
      <c r="E15" s="261" t="s">
        <v>783</v>
      </c>
      <c r="F15" s="261" t="s">
        <v>784</v>
      </c>
    </row>
    <row r="16" spans="1:6" ht="6.5" customHeight="1" x14ac:dyDescent="0.15">
      <c r="C16" s="262"/>
      <c r="D16" s="262"/>
      <c r="E16" s="262"/>
      <c r="F16" s="262"/>
    </row>
    <row r="17" spans="1:6" ht="46.5" customHeight="1" x14ac:dyDescent="0.15">
      <c r="A17" s="251"/>
      <c r="B17" s="263">
        <v>1</v>
      </c>
      <c r="C17" s="264" t="s">
        <v>785</v>
      </c>
      <c r="D17" s="283">
        <v>500</v>
      </c>
      <c r="E17" s="265">
        <f>Stundensatz_Sonder!S76</f>
        <v>0</v>
      </c>
      <c r="F17" s="266">
        <f>D17*E17</f>
        <v>0</v>
      </c>
    </row>
    <row r="18" spans="1:6" ht="46.5" customHeight="1" x14ac:dyDescent="0.15">
      <c r="A18" s="251"/>
      <c r="B18" s="267">
        <v>2</v>
      </c>
      <c r="C18" s="268" t="s">
        <v>786</v>
      </c>
      <c r="D18" s="269">
        <v>0</v>
      </c>
      <c r="E18" s="270">
        <f>Stundensatz_Sonder!AB81</f>
        <v>0</v>
      </c>
      <c r="F18" s="271">
        <f>D18*E18</f>
        <v>0</v>
      </c>
    </row>
    <row r="19" spans="1:6" ht="47" customHeight="1" x14ac:dyDescent="0.15">
      <c r="A19" s="251"/>
      <c r="B19" s="272">
        <v>3</v>
      </c>
      <c r="C19" s="273" t="s">
        <v>787</v>
      </c>
      <c r="D19" s="274">
        <v>0</v>
      </c>
      <c r="E19" s="275">
        <f>Stundensatz_Sonder!AB83</f>
        <v>0</v>
      </c>
      <c r="F19" s="276">
        <f>D19*E19</f>
        <v>0</v>
      </c>
    </row>
    <row r="20" spans="1:6" ht="19.25" customHeight="1" x14ac:dyDescent="0.15">
      <c r="A20" s="251"/>
      <c r="B20" s="251"/>
      <c r="C20" s="575" t="s">
        <v>788</v>
      </c>
      <c r="D20" s="576"/>
      <c r="E20" s="576"/>
      <c r="F20" s="277">
        <f>SUM(F17:F19)</f>
        <v>0</v>
      </c>
    </row>
    <row r="21" spans="1:6" ht="25.25" customHeight="1" x14ac:dyDescent="0.15">
      <c r="A21" s="251"/>
      <c r="B21" s="251"/>
      <c r="C21" s="278"/>
      <c r="D21" s="278"/>
      <c r="E21" s="278"/>
      <c r="F21" s="279"/>
    </row>
    <row r="22" spans="1:6" ht="24.5" customHeight="1" x14ac:dyDescent="0.15">
      <c r="A22" s="251"/>
      <c r="B22" s="577" t="s">
        <v>789</v>
      </c>
      <c r="C22" s="578"/>
      <c r="D22" s="578"/>
      <c r="E22" s="578"/>
      <c r="F22" s="579"/>
    </row>
    <row r="23" spans="1:6" ht="74.75" customHeight="1" x14ac:dyDescent="0.15">
      <c r="A23" s="251"/>
      <c r="B23" s="580" t="s">
        <v>790</v>
      </c>
      <c r="C23" s="581"/>
      <c r="D23" s="581"/>
      <c r="E23" s="581"/>
      <c r="F23" s="582"/>
    </row>
    <row r="24" spans="1:6" ht="13.5" customHeight="1" x14ac:dyDescent="0.15">
      <c r="A24" s="251"/>
      <c r="B24" s="280"/>
      <c r="C24" s="280"/>
      <c r="D24" s="280"/>
      <c r="E24" s="280"/>
      <c r="F24" s="280"/>
    </row>
    <row r="25" spans="1:6" x14ac:dyDescent="0.15">
      <c r="A25" s="251"/>
      <c r="B25" s="281"/>
      <c r="C25" s="281"/>
      <c r="D25" s="281"/>
      <c r="E25" s="281"/>
      <c r="F25" s="281"/>
    </row>
  </sheetData>
  <sheetProtection algorithmName="SHA-512" hashValue="tQiuV0FlIFLGMwfy9pD7SSTe85G33Zvn7OCLi7QXiFnIt8xRXXUZ2SA7g+5SoWxmSBEjxbZLg73rOhilmnAeHQ==" saltValue="OfIqB8r2aYN486BWOnDfKg==" spinCount="100000" sheet="1" objects="1" scenarios="1"/>
  <mergeCells count="5">
    <mergeCell ref="C10:E10"/>
    <mergeCell ref="C20:E20"/>
    <mergeCell ref="B22:F22"/>
    <mergeCell ref="B23:F23"/>
    <mergeCell ref="B13:F13"/>
  </mergeCells>
  <pageMargins left="0.59055118110236227" right="0.70866141732283472" top="0.69" bottom="0.78740157480314965" header="0.31496062992125984" footer="0.31496062992125984"/>
  <pageSetup paperSize="9" scale="81" fitToHeight="0" orientation="portrait" r:id="rId1"/>
  <headerFooter>
    <oddFooter>&amp;C&amp;"Arial Narrow,Standard"&amp;12Seite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7">
    <pageSetUpPr fitToPage="1"/>
  </sheetPr>
  <dimension ref="B1:N32"/>
  <sheetViews>
    <sheetView showGridLines="0" zoomScaleNormal="100" workbookViewId="0">
      <selection activeCell="C2" sqref="C2"/>
    </sheetView>
  </sheetViews>
  <sheetFormatPr baseColWidth="10" defaultColWidth="9.1640625" defaultRowHeight="14" x14ac:dyDescent="0.2"/>
  <cols>
    <col min="1" max="1" width="2.6640625" style="66" customWidth="1"/>
    <col min="2" max="2" width="7.5" style="65" bestFit="1" customWidth="1"/>
    <col min="3" max="3" width="49" style="66" customWidth="1"/>
    <col min="4" max="4" width="13.6640625" style="66" customWidth="1"/>
    <col min="5" max="5" width="137" style="66" customWidth="1"/>
    <col min="6" max="6" width="14.1640625" style="66" customWidth="1"/>
    <col min="7" max="7" width="16.33203125" style="65" customWidth="1"/>
    <col min="8" max="16384" width="9.1640625" style="66"/>
  </cols>
  <sheetData>
    <row r="1" spans="2:14" ht="15" customHeight="1" x14ac:dyDescent="0.2"/>
    <row r="2" spans="2:14" ht="25.25" customHeight="1" x14ac:dyDescent="0.2">
      <c r="B2" s="246" t="str">
        <f>Zusammenfassung!B2</f>
        <v>Vergabeverfahren Reinigungsdienstleistungen</v>
      </c>
      <c r="C2" s="363"/>
      <c r="D2" s="26" t="s">
        <v>1</v>
      </c>
      <c r="E2" s="364"/>
      <c r="F2" s="330"/>
      <c r="H2" s="32"/>
      <c r="I2" s="32"/>
      <c r="J2" s="32"/>
      <c r="K2" s="32"/>
      <c r="L2" s="32"/>
      <c r="M2" s="32"/>
      <c r="N2" s="32"/>
    </row>
    <row r="3" spans="2:14" ht="20" customHeight="1" x14ac:dyDescent="0.2">
      <c r="B3" s="253" t="str">
        <f>Zusammenfassung!B3</f>
        <v>in den Liegenschaften der Gemeinde Weilerswist</v>
      </c>
      <c r="C3" s="363"/>
      <c r="D3" s="363"/>
      <c r="E3" s="364"/>
      <c r="F3" s="364"/>
      <c r="G3" s="364"/>
      <c r="H3" s="32"/>
      <c r="I3" s="32"/>
      <c r="J3" s="32"/>
      <c r="K3" s="32"/>
      <c r="L3" s="32"/>
      <c r="M3" s="32"/>
      <c r="N3" s="32"/>
    </row>
    <row r="4" spans="2:14" ht="15" customHeight="1" x14ac:dyDescent="0.2">
      <c r="B4" s="69"/>
      <c r="C4" s="69"/>
      <c r="D4" s="69"/>
      <c r="E4" s="69"/>
      <c r="F4" s="65"/>
      <c r="H4" s="65"/>
      <c r="I4" s="69"/>
      <c r="J4" s="69"/>
      <c r="K4" s="69"/>
      <c r="L4" s="70"/>
      <c r="M4" s="69"/>
      <c r="N4" s="69"/>
    </row>
    <row r="5" spans="2:14" ht="15" customHeight="1" x14ac:dyDescent="0.2">
      <c r="B5" s="258" t="s">
        <v>791</v>
      </c>
      <c r="C5" s="32"/>
      <c r="D5" s="32"/>
      <c r="E5" s="32"/>
      <c r="F5" s="32"/>
      <c r="G5" s="32"/>
      <c r="H5" s="32"/>
      <c r="I5" s="32"/>
      <c r="J5" s="32"/>
      <c r="K5" s="32"/>
      <c r="L5" s="32"/>
      <c r="M5" s="32"/>
      <c r="N5" s="32"/>
    </row>
    <row r="6" spans="2:14" ht="7.5" customHeight="1" x14ac:dyDescent="0.2">
      <c r="B6" s="71"/>
      <c r="C6" s="72"/>
      <c r="D6" s="72"/>
      <c r="E6" s="72"/>
      <c r="F6" s="72"/>
      <c r="G6" s="365"/>
    </row>
    <row r="7" spans="2:14" ht="7.5" customHeight="1" x14ac:dyDescent="0.2">
      <c r="B7" s="73"/>
    </row>
    <row r="8" spans="2:14" ht="7.5" customHeight="1" x14ac:dyDescent="0.2">
      <c r="B8" s="74"/>
      <c r="C8" s="16"/>
      <c r="D8" s="16"/>
      <c r="E8" s="16"/>
      <c r="F8" s="16"/>
      <c r="G8" s="185"/>
    </row>
    <row r="9" spans="2:14" ht="27" customHeight="1" x14ac:dyDescent="0.2">
      <c r="B9" s="366" t="s">
        <v>6</v>
      </c>
      <c r="C9" s="184"/>
      <c r="D9" s="184"/>
      <c r="E9" s="184"/>
      <c r="F9" s="184"/>
      <c r="G9" s="367"/>
    </row>
    <row r="10" spans="2:14" ht="15" customHeight="1" x14ac:dyDescent="0.2">
      <c r="B10" s="77"/>
      <c r="C10" s="522">
        <f>Zusammenfassung!C17</f>
        <v>0</v>
      </c>
      <c r="D10" s="522"/>
      <c r="E10" s="183"/>
      <c r="F10" s="183"/>
      <c r="G10" s="187"/>
    </row>
    <row r="11" spans="2:14" ht="7.5" customHeight="1" x14ac:dyDescent="0.2">
      <c r="B11" s="79"/>
      <c r="C11" s="21"/>
      <c r="D11" s="21"/>
      <c r="E11" s="21"/>
      <c r="F11" s="21"/>
      <c r="G11" s="186"/>
    </row>
    <row r="12" spans="2:14" ht="7.5" customHeight="1" x14ac:dyDescent="0.2">
      <c r="B12" s="23"/>
      <c r="C12" s="24"/>
      <c r="D12" s="24"/>
      <c r="E12" s="24"/>
      <c r="F12" s="24"/>
      <c r="G12" s="23"/>
    </row>
    <row r="13" spans="2:14" s="24" customFormat="1" ht="42" customHeight="1" x14ac:dyDescent="0.2">
      <c r="B13" s="466" t="s">
        <v>792</v>
      </c>
      <c r="C13" s="466"/>
      <c r="D13" s="466"/>
      <c r="E13" s="466"/>
      <c r="F13" s="466"/>
      <c r="G13" s="466"/>
    </row>
    <row r="14" spans="2:14" s="24" customFormat="1" ht="7.5" customHeight="1" x14ac:dyDescent="0.2">
      <c r="B14" s="23"/>
      <c r="G14" s="23"/>
    </row>
    <row r="15" spans="2:14" s="24" customFormat="1" ht="75.5" customHeight="1" x14ac:dyDescent="0.2">
      <c r="B15" s="261" t="s">
        <v>246</v>
      </c>
      <c r="C15" s="261" t="s">
        <v>793</v>
      </c>
      <c r="D15" s="368" t="s">
        <v>794</v>
      </c>
      <c r="E15" s="261" t="s">
        <v>795</v>
      </c>
      <c r="F15" s="261" t="s">
        <v>796</v>
      </c>
      <c r="G15" s="368" t="s">
        <v>797</v>
      </c>
    </row>
    <row r="16" spans="2:14" s="24" customFormat="1" ht="14" customHeight="1" x14ac:dyDescent="0.2">
      <c r="B16" s="96"/>
      <c r="C16" s="93"/>
      <c r="D16" s="93"/>
      <c r="E16" s="93"/>
      <c r="F16" s="93"/>
      <c r="G16" s="96"/>
    </row>
    <row r="17" spans="2:7" s="24" customFormat="1" ht="90" customHeight="1" x14ac:dyDescent="0.2">
      <c r="B17" s="307">
        <v>1</v>
      </c>
      <c r="C17" s="308" t="s">
        <v>798</v>
      </c>
      <c r="D17" s="309">
        <f>'1_GS Metternich'!H52</f>
        <v>183.6</v>
      </c>
      <c r="E17" s="308" t="s">
        <v>799</v>
      </c>
      <c r="F17" s="310"/>
      <c r="G17" s="311">
        <f>D17*F17</f>
        <v>0</v>
      </c>
    </row>
    <row r="18" spans="2:7" s="24" customFormat="1" ht="93" customHeight="1" x14ac:dyDescent="0.2">
      <c r="B18" s="312">
        <v>2</v>
      </c>
      <c r="C18" s="306" t="s">
        <v>800</v>
      </c>
      <c r="D18" s="313">
        <f>'2_GS Lommersum'!H72+'2_GS Lommersum'!H73</f>
        <v>624</v>
      </c>
      <c r="E18" s="306" t="s">
        <v>801</v>
      </c>
      <c r="F18" s="314"/>
      <c r="G18" s="315">
        <f t="shared" ref="G18:G25" si="0">D18*F18</f>
        <v>0</v>
      </c>
    </row>
    <row r="19" spans="2:7" s="24" customFormat="1" ht="107" customHeight="1" x14ac:dyDescent="0.2">
      <c r="B19" s="312">
        <v>3</v>
      </c>
      <c r="C19" s="306" t="s">
        <v>802</v>
      </c>
      <c r="D19" s="313">
        <f>'3_GS Weilerswist'!H63</f>
        <v>310</v>
      </c>
      <c r="E19" s="306" t="s">
        <v>803</v>
      </c>
      <c r="F19" s="316"/>
      <c r="G19" s="317">
        <f t="shared" si="0"/>
        <v>0</v>
      </c>
    </row>
    <row r="20" spans="2:7" s="24" customFormat="1" ht="90" customHeight="1" x14ac:dyDescent="0.2">
      <c r="B20" s="312">
        <v>4</v>
      </c>
      <c r="C20" s="306" t="s">
        <v>804</v>
      </c>
      <c r="D20" s="313">
        <f>'5_GE Weilerswist'!H195+'5_GE Weilerswist'!H225</f>
        <v>1611.41</v>
      </c>
      <c r="E20" s="306" t="s">
        <v>801</v>
      </c>
      <c r="F20" s="314"/>
      <c r="G20" s="318">
        <f t="shared" si="0"/>
        <v>0</v>
      </c>
    </row>
    <row r="21" spans="2:7" s="24" customFormat="1" ht="68" customHeight="1" x14ac:dyDescent="0.2">
      <c r="B21" s="312">
        <v>7</v>
      </c>
      <c r="C21" s="306" t="s">
        <v>805</v>
      </c>
      <c r="D21" s="313">
        <v>100</v>
      </c>
      <c r="E21" s="306" t="s">
        <v>806</v>
      </c>
      <c r="F21" s="319"/>
      <c r="G21" s="317">
        <f t="shared" si="0"/>
        <v>0</v>
      </c>
    </row>
    <row r="22" spans="2:7" s="24" customFormat="1" ht="68" customHeight="1" x14ac:dyDescent="0.2">
      <c r="B22" s="312">
        <v>8</v>
      </c>
      <c r="C22" s="306" t="s">
        <v>807</v>
      </c>
      <c r="D22" s="313">
        <v>100</v>
      </c>
      <c r="E22" s="306" t="s">
        <v>808</v>
      </c>
      <c r="F22" s="316"/>
      <c r="G22" s="318">
        <f t="shared" si="0"/>
        <v>0</v>
      </c>
    </row>
    <row r="23" spans="2:7" s="24" customFormat="1" ht="68" customHeight="1" x14ac:dyDescent="0.2">
      <c r="B23" s="312">
        <v>9</v>
      </c>
      <c r="C23" s="306" t="s">
        <v>809</v>
      </c>
      <c r="D23" s="313">
        <v>300</v>
      </c>
      <c r="E23" s="306" t="s">
        <v>810</v>
      </c>
      <c r="F23" s="314"/>
      <c r="G23" s="318">
        <f t="shared" si="0"/>
        <v>0</v>
      </c>
    </row>
    <row r="24" spans="2:7" s="24" customFormat="1" ht="68" customHeight="1" x14ac:dyDescent="0.2">
      <c r="B24" s="312">
        <v>10</v>
      </c>
      <c r="C24" s="306" t="s">
        <v>811</v>
      </c>
      <c r="D24" s="313">
        <v>200</v>
      </c>
      <c r="E24" s="325" t="s">
        <v>812</v>
      </c>
      <c r="F24" s="316"/>
      <c r="G24" s="317">
        <f t="shared" si="0"/>
        <v>0</v>
      </c>
    </row>
    <row r="25" spans="2:7" s="24" customFormat="1" ht="68" customHeight="1" x14ac:dyDescent="0.2">
      <c r="B25" s="320">
        <v>11</v>
      </c>
      <c r="C25" s="321" t="s">
        <v>813</v>
      </c>
      <c r="D25" s="322">
        <v>500</v>
      </c>
      <c r="E25" s="321" t="s">
        <v>814</v>
      </c>
      <c r="F25" s="323"/>
      <c r="G25" s="324">
        <f t="shared" si="0"/>
        <v>0</v>
      </c>
    </row>
    <row r="26" spans="2:7" s="24" customFormat="1" ht="13" x14ac:dyDescent="0.2">
      <c r="B26" s="23"/>
      <c r="G26" s="23"/>
    </row>
    <row r="27" spans="2:7" s="24" customFormat="1" ht="37.5" customHeight="1" x14ac:dyDescent="0.2">
      <c r="B27" s="23"/>
      <c r="C27" s="584" t="s">
        <v>815</v>
      </c>
      <c r="D27" s="584"/>
      <c r="E27" s="584"/>
      <c r="F27" s="584"/>
      <c r="G27" s="369">
        <f>SUM(G17:G25)</f>
        <v>0</v>
      </c>
    </row>
    <row r="28" spans="2:7" s="24" customFormat="1" x14ac:dyDescent="0.2">
      <c r="B28" s="23"/>
      <c r="C28" s="66"/>
      <c r="D28" s="66"/>
      <c r="E28" s="66"/>
      <c r="F28" s="66"/>
      <c r="G28" s="66"/>
    </row>
    <row r="29" spans="2:7" s="24" customFormat="1" ht="13" x14ac:dyDescent="0.2">
      <c r="B29" s="23"/>
      <c r="G29" s="23"/>
    </row>
    <row r="30" spans="2:7" s="24" customFormat="1" ht="13" x14ac:dyDescent="0.2">
      <c r="B30" s="23"/>
    </row>
    <row r="31" spans="2:7" s="24" customFormat="1" ht="13" x14ac:dyDescent="0.2">
      <c r="B31" s="23"/>
    </row>
    <row r="32" spans="2:7" s="24" customFormat="1" ht="13" x14ac:dyDescent="0.2">
      <c r="B32" s="23"/>
    </row>
  </sheetData>
  <sheetProtection algorithmName="SHA-512" hashValue="T+s5yzLAGqCFgMQ5fRQ2fzq250N6bbabl/qKfkSr+MVKt2gJJJDoYsZiYiYz2SFT+tpi9tDXbNRDjvSJUhRDSg==" saltValue="3KTr3FeFcCxKNXRl3i0okA==" spinCount="100000" sheet="1" objects="1" scenarios="1"/>
  <autoFilter ref="B16:G25" xr:uid="{00000000-0009-0000-0000-00000A000000}"/>
  <mergeCells count="3">
    <mergeCell ref="B13:G13"/>
    <mergeCell ref="C27:F27"/>
    <mergeCell ref="C10:D10"/>
  </mergeCells>
  <printOptions horizontalCentered="1"/>
  <pageMargins left="0.32847222222222222" right="0.30555555555555558" top="0.78740157480314965" bottom="0.78740157480314965" header="0.31496062992125984" footer="0.39370078740157483"/>
  <pageSetup paperSize="9" scale="56"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24B9A-98EE-764E-B851-A18682BD6FE4}">
  <sheetPr>
    <pageSetUpPr fitToPage="1"/>
  </sheetPr>
  <dimension ref="B1:N35"/>
  <sheetViews>
    <sheetView showGridLines="0" zoomScaleNormal="100" workbookViewId="0">
      <selection activeCell="C2" sqref="C2"/>
    </sheetView>
  </sheetViews>
  <sheetFormatPr baseColWidth="10" defaultColWidth="9.1640625" defaultRowHeight="14" x14ac:dyDescent="0.2"/>
  <cols>
    <col min="1" max="1" width="2.6640625" style="66" customWidth="1"/>
    <col min="2" max="2" width="7.5" style="65" bestFit="1" customWidth="1"/>
    <col min="3" max="3" width="45.1640625" style="66" customWidth="1"/>
    <col min="4" max="4" width="13.6640625" style="66" customWidth="1"/>
    <col min="5" max="5" width="40.6640625" style="66" customWidth="1"/>
    <col min="6" max="6" width="14.1640625" style="66" customWidth="1"/>
    <col min="7" max="7" width="14.1640625" style="65" customWidth="1"/>
    <col min="8" max="16384" width="9.1640625" style="66"/>
  </cols>
  <sheetData>
    <row r="1" spans="2:14" ht="15" customHeight="1" x14ac:dyDescent="0.2"/>
    <row r="2" spans="2:14" ht="25.25" customHeight="1" x14ac:dyDescent="0.2">
      <c r="B2" s="246" t="str">
        <f>Zusammenfassung!B2</f>
        <v>Vergabeverfahren Reinigungsdienstleistungen</v>
      </c>
      <c r="C2" s="363"/>
      <c r="D2" s="26" t="s">
        <v>1</v>
      </c>
      <c r="E2" s="364"/>
      <c r="F2" s="330"/>
      <c r="H2" s="32"/>
      <c r="I2" s="32"/>
      <c r="J2" s="32"/>
      <c r="K2" s="32"/>
      <c r="L2" s="32"/>
      <c r="M2" s="32"/>
      <c r="N2" s="32"/>
    </row>
    <row r="3" spans="2:14" ht="20" customHeight="1" x14ac:dyDescent="0.2">
      <c r="B3" s="253" t="str">
        <f>Zusammenfassung!B3</f>
        <v>in den Liegenschaften der Gemeinde Weilerswist</v>
      </c>
      <c r="C3" s="363"/>
      <c r="D3" s="363"/>
      <c r="E3" s="364"/>
      <c r="F3" s="364"/>
      <c r="G3" s="364"/>
      <c r="H3" s="32"/>
      <c r="I3" s="32"/>
      <c r="J3" s="32"/>
      <c r="K3" s="32"/>
      <c r="L3" s="32"/>
      <c r="M3" s="32"/>
      <c r="N3" s="32"/>
    </row>
    <row r="4" spans="2:14" ht="15" customHeight="1" x14ac:dyDescent="0.2">
      <c r="B4" s="69"/>
      <c r="C4" s="69"/>
      <c r="D4" s="69"/>
      <c r="E4" s="69"/>
      <c r="F4" s="65"/>
      <c r="H4" s="65"/>
      <c r="I4" s="69"/>
      <c r="J4" s="69"/>
      <c r="K4" s="69"/>
      <c r="L4" s="70"/>
      <c r="M4" s="69"/>
      <c r="N4" s="69"/>
    </row>
    <row r="5" spans="2:14" ht="15" customHeight="1" x14ac:dyDescent="0.2">
      <c r="B5" s="258" t="s">
        <v>816</v>
      </c>
      <c r="C5" s="32"/>
      <c r="D5" s="32"/>
      <c r="E5" s="32"/>
      <c r="F5" s="32"/>
      <c r="G5" s="32"/>
      <c r="H5" s="32"/>
      <c r="I5" s="32"/>
      <c r="J5" s="32"/>
      <c r="K5" s="32"/>
      <c r="L5" s="32"/>
      <c r="M5" s="32"/>
      <c r="N5" s="32"/>
    </row>
    <row r="6" spans="2:14" ht="7.5" customHeight="1" x14ac:dyDescent="0.2">
      <c r="B6" s="71"/>
      <c r="C6" s="72"/>
      <c r="D6" s="72"/>
      <c r="E6" s="72"/>
      <c r="F6" s="72"/>
      <c r="G6" s="365"/>
    </row>
    <row r="7" spans="2:14" ht="7.5" customHeight="1" x14ac:dyDescent="0.2">
      <c r="B7" s="73"/>
    </row>
    <row r="8" spans="2:14" ht="7.5" customHeight="1" x14ac:dyDescent="0.2">
      <c r="B8" s="74"/>
      <c r="C8" s="16"/>
      <c r="D8" s="16"/>
      <c r="E8" s="16"/>
      <c r="F8" s="16"/>
      <c r="G8" s="185"/>
    </row>
    <row r="9" spans="2:14" ht="27" customHeight="1" x14ac:dyDescent="0.2">
      <c r="B9" s="366" t="s">
        <v>6</v>
      </c>
      <c r="C9" s="184"/>
      <c r="D9" s="184"/>
      <c r="E9" s="184"/>
      <c r="F9" s="184"/>
      <c r="G9" s="367"/>
    </row>
    <row r="10" spans="2:14" ht="15" customHeight="1" x14ac:dyDescent="0.2">
      <c r="B10" s="77"/>
      <c r="C10" s="522">
        <f>Zusammenfassung!C17</f>
        <v>0</v>
      </c>
      <c r="D10" s="522"/>
      <c r="E10" s="183"/>
      <c r="F10" s="183"/>
      <c r="G10" s="187"/>
    </row>
    <row r="11" spans="2:14" ht="7.5" customHeight="1" x14ac:dyDescent="0.2">
      <c r="B11" s="79"/>
      <c r="C11" s="21"/>
      <c r="D11" s="21"/>
      <c r="E11" s="21"/>
      <c r="F11" s="21"/>
      <c r="G11" s="186"/>
    </row>
    <row r="12" spans="2:14" ht="7.5" customHeight="1" x14ac:dyDescent="0.2">
      <c r="B12" s="23"/>
      <c r="C12" s="24"/>
      <c r="D12" s="24"/>
      <c r="E12" s="24"/>
      <c r="F12" s="24"/>
      <c r="G12" s="23"/>
    </row>
    <row r="13" spans="2:14" s="24" customFormat="1" ht="42" customHeight="1" x14ac:dyDescent="0.2">
      <c r="B13" s="466" t="s">
        <v>817</v>
      </c>
      <c r="C13" s="466"/>
      <c r="D13" s="466"/>
      <c r="E13" s="466"/>
      <c r="F13" s="466"/>
      <c r="G13" s="466"/>
    </row>
    <row r="14" spans="2:14" s="24" customFormat="1" ht="7.5" customHeight="1" x14ac:dyDescent="0.2">
      <c r="B14" s="23"/>
      <c r="G14" s="23"/>
    </row>
    <row r="15" spans="2:14" s="24" customFormat="1" ht="75.5" customHeight="1" x14ac:dyDescent="0.2">
      <c r="B15" s="261" t="s">
        <v>246</v>
      </c>
      <c r="C15" s="261" t="s">
        <v>28</v>
      </c>
      <c r="D15" s="368" t="s">
        <v>818</v>
      </c>
      <c r="E15" s="261" t="s">
        <v>819</v>
      </c>
      <c r="F15" s="261" t="s">
        <v>820</v>
      </c>
      <c r="G15" s="368" t="s">
        <v>797</v>
      </c>
    </row>
    <row r="16" spans="2:14" s="24" customFormat="1" ht="14" customHeight="1" x14ac:dyDescent="0.2">
      <c r="B16" s="96"/>
      <c r="C16" s="93"/>
      <c r="D16" s="93"/>
      <c r="E16" s="93"/>
      <c r="F16" s="93"/>
      <c r="G16" s="96"/>
    </row>
    <row r="17" spans="2:7" s="24" customFormat="1" ht="90" customHeight="1" x14ac:dyDescent="0.2">
      <c r="B17" s="370">
        <v>1</v>
      </c>
      <c r="C17" s="371" t="s">
        <v>821</v>
      </c>
      <c r="D17" s="372">
        <v>1</v>
      </c>
      <c r="E17" s="371" t="s">
        <v>822</v>
      </c>
      <c r="F17" s="373"/>
      <c r="G17" s="374">
        <f>(D17*F17)*12</f>
        <v>0</v>
      </c>
    </row>
    <row r="18" spans="2:7" s="24" customFormat="1" ht="90" customHeight="1" x14ac:dyDescent="0.2">
      <c r="B18" s="375">
        <v>2</v>
      </c>
      <c r="C18" s="376" t="s">
        <v>821</v>
      </c>
      <c r="D18" s="377">
        <v>1</v>
      </c>
      <c r="E18" s="376" t="s">
        <v>823</v>
      </c>
      <c r="F18" s="378"/>
      <c r="G18" s="379">
        <f t="shared" ref="G18:G28" si="0">(D18*F18)*12</f>
        <v>0</v>
      </c>
    </row>
    <row r="19" spans="2:7" s="24" customFormat="1" ht="90" customHeight="1" x14ac:dyDescent="0.2">
      <c r="B19" s="375">
        <v>3</v>
      </c>
      <c r="C19" s="376" t="s">
        <v>821</v>
      </c>
      <c r="D19" s="377">
        <v>1</v>
      </c>
      <c r="E19" s="376" t="s">
        <v>824</v>
      </c>
      <c r="F19" s="378"/>
      <c r="G19" s="380">
        <f t="shared" si="0"/>
        <v>0</v>
      </c>
    </row>
    <row r="20" spans="2:7" s="24" customFormat="1" ht="90" customHeight="1" x14ac:dyDescent="0.2">
      <c r="B20" s="375">
        <v>4</v>
      </c>
      <c r="C20" s="376" t="s">
        <v>821</v>
      </c>
      <c r="D20" s="377">
        <v>2</v>
      </c>
      <c r="E20" s="376" t="s">
        <v>825</v>
      </c>
      <c r="F20" s="381"/>
      <c r="G20" s="382">
        <f t="shared" si="0"/>
        <v>0</v>
      </c>
    </row>
    <row r="21" spans="2:7" s="24" customFormat="1" ht="90" customHeight="1" x14ac:dyDescent="0.2">
      <c r="B21" s="375">
        <v>5</v>
      </c>
      <c r="C21" s="376" t="s">
        <v>826</v>
      </c>
      <c r="D21" s="377">
        <v>2</v>
      </c>
      <c r="E21" s="376" t="s">
        <v>827</v>
      </c>
      <c r="F21" s="378"/>
      <c r="G21" s="379">
        <f t="shared" si="0"/>
        <v>0</v>
      </c>
    </row>
    <row r="22" spans="2:7" s="24" customFormat="1" ht="90" customHeight="1" x14ac:dyDescent="0.2">
      <c r="B22" s="375">
        <v>6</v>
      </c>
      <c r="C22" s="376" t="s">
        <v>828</v>
      </c>
      <c r="D22" s="377">
        <v>1</v>
      </c>
      <c r="E22" s="376" t="s">
        <v>827</v>
      </c>
      <c r="F22" s="378"/>
      <c r="G22" s="379">
        <f t="shared" si="0"/>
        <v>0</v>
      </c>
    </row>
    <row r="23" spans="2:7" s="24" customFormat="1" ht="90" customHeight="1" x14ac:dyDescent="0.2">
      <c r="B23" s="375">
        <v>7</v>
      </c>
      <c r="C23" s="376" t="s">
        <v>828</v>
      </c>
      <c r="D23" s="377">
        <v>1</v>
      </c>
      <c r="E23" s="376" t="s">
        <v>824</v>
      </c>
      <c r="F23" s="381"/>
      <c r="G23" s="380">
        <f t="shared" si="0"/>
        <v>0</v>
      </c>
    </row>
    <row r="24" spans="2:7" s="24" customFormat="1" ht="90" customHeight="1" x14ac:dyDescent="0.2">
      <c r="B24" s="375">
        <v>8</v>
      </c>
      <c r="C24" s="376" t="s">
        <v>828</v>
      </c>
      <c r="D24" s="377">
        <v>2</v>
      </c>
      <c r="E24" s="376" t="s">
        <v>827</v>
      </c>
      <c r="F24" s="383"/>
      <c r="G24" s="382">
        <f t="shared" si="0"/>
        <v>0</v>
      </c>
    </row>
    <row r="25" spans="2:7" s="24" customFormat="1" ht="90" customHeight="1" x14ac:dyDescent="0.2">
      <c r="B25" s="375">
        <v>9</v>
      </c>
      <c r="C25" s="376" t="s">
        <v>828</v>
      </c>
      <c r="D25" s="377">
        <v>1</v>
      </c>
      <c r="E25" s="376" t="s">
        <v>822</v>
      </c>
      <c r="F25" s="383"/>
      <c r="G25" s="379">
        <f t="shared" si="0"/>
        <v>0</v>
      </c>
    </row>
    <row r="26" spans="2:7" s="24" customFormat="1" ht="90" customHeight="1" x14ac:dyDescent="0.2">
      <c r="B26" s="375">
        <v>10</v>
      </c>
      <c r="C26" s="376" t="s">
        <v>829</v>
      </c>
      <c r="D26" s="377">
        <v>2</v>
      </c>
      <c r="E26" s="376" t="s">
        <v>827</v>
      </c>
      <c r="F26" s="383"/>
      <c r="G26" s="380">
        <f>(D26*F26)*12</f>
        <v>0</v>
      </c>
    </row>
    <row r="27" spans="2:7" s="24" customFormat="1" ht="90" customHeight="1" x14ac:dyDescent="0.2">
      <c r="B27" s="375">
        <v>11</v>
      </c>
      <c r="C27" s="376" t="s">
        <v>829</v>
      </c>
      <c r="D27" s="377">
        <v>2</v>
      </c>
      <c r="E27" s="376" t="s">
        <v>824</v>
      </c>
      <c r="F27" s="383"/>
      <c r="G27" s="379">
        <f t="shared" si="0"/>
        <v>0</v>
      </c>
    </row>
    <row r="28" spans="2:7" s="24" customFormat="1" ht="90" customHeight="1" x14ac:dyDescent="0.2">
      <c r="B28" s="384">
        <v>12</v>
      </c>
      <c r="C28" s="385" t="s">
        <v>830</v>
      </c>
      <c r="D28" s="386">
        <v>2</v>
      </c>
      <c r="E28" s="385" t="s">
        <v>827</v>
      </c>
      <c r="F28" s="387"/>
      <c r="G28" s="388">
        <f t="shared" si="0"/>
        <v>0</v>
      </c>
    </row>
    <row r="29" spans="2:7" s="24" customFormat="1" ht="13" x14ac:dyDescent="0.2">
      <c r="B29" s="23"/>
      <c r="G29" s="23"/>
    </row>
    <row r="30" spans="2:7" s="24" customFormat="1" ht="37.5" customHeight="1" x14ac:dyDescent="0.2">
      <c r="B30" s="23"/>
      <c r="C30" s="584" t="s">
        <v>831</v>
      </c>
      <c r="D30" s="584"/>
      <c r="E30" s="584"/>
      <c r="F30" s="584"/>
      <c r="G30" s="369">
        <f>SUM(G17:G28)</f>
        <v>0</v>
      </c>
    </row>
    <row r="31" spans="2:7" s="24" customFormat="1" x14ac:dyDescent="0.2">
      <c r="B31" s="23"/>
      <c r="C31" s="66"/>
      <c r="D31" s="66"/>
      <c r="E31" s="66"/>
      <c r="F31" s="66"/>
      <c r="G31" s="66"/>
    </row>
    <row r="32" spans="2:7" s="24" customFormat="1" ht="13" x14ac:dyDescent="0.2">
      <c r="B32" s="23"/>
      <c r="G32" s="23"/>
    </row>
    <row r="33" spans="2:2" s="24" customFormat="1" ht="13" x14ac:dyDescent="0.2">
      <c r="B33" s="23"/>
    </row>
    <row r="34" spans="2:2" s="24" customFormat="1" ht="13" x14ac:dyDescent="0.2">
      <c r="B34" s="23"/>
    </row>
    <row r="35" spans="2:2" s="24" customFormat="1" ht="13" x14ac:dyDescent="0.2">
      <c r="B35" s="23"/>
    </row>
  </sheetData>
  <sheetProtection algorithmName="SHA-512" hashValue="q6y6V1nzB5p/VyskulDFuQLyP8ZPhMWzQzBRK3TCmvBcHpO65fXRJBp1++tcnyW9HWSoidoxneZytVr5Hz51IA==" saltValue="GwHciNaB9fjF4HcSwzqP/g==" spinCount="100000" sheet="1" objects="1" scenarios="1"/>
  <autoFilter ref="B16:G28" xr:uid="{00000000-0009-0000-0000-00000A000000}"/>
  <mergeCells count="3">
    <mergeCell ref="C10:D10"/>
    <mergeCell ref="B13:G13"/>
    <mergeCell ref="C30:F30"/>
  </mergeCells>
  <printOptions horizontalCentered="1"/>
  <pageMargins left="0.78740157480314965" right="0.78740157480314965" top="0.78740157480314965" bottom="0.78740157480314965" header="0.31496062992125984" footer="0.39370078740157483"/>
  <pageSetup paperSize="9" scale="89" fitToHeight="1000" orientation="landscape" r:id="rId1"/>
  <headerFooter>
    <oddFooter>&amp;L&amp;"Arial,Standard"&amp;8Die Weitergabe an Dritte ist ohne ausdrückliche Genehmigung der ausschreibenden Stelle nicht statthaft.&amp;R&amp;"Arial,Standard"&amp;8Seite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44E17DA0E5AF84CBE2661E3353B0C76" ma:contentTypeVersion="17" ma:contentTypeDescription="Ein neues Dokument erstellen." ma:contentTypeScope="" ma:versionID="bc26ef8f6a8fe461daac736a832b5efd">
  <xsd:schema xmlns:xsd="http://www.w3.org/2001/XMLSchema" xmlns:xs="http://www.w3.org/2001/XMLSchema" xmlns:p="http://schemas.microsoft.com/office/2006/metadata/properties" xmlns:ns2="06377c95-fed4-40cf-b3b6-1a98fc1f8d9d" xmlns:ns3="b9ef0583-b74d-4ca2-9c55-54716439146d" targetNamespace="http://schemas.microsoft.com/office/2006/metadata/properties" ma:root="true" ma:fieldsID="17809eea259e18aec49b7596b6e41afd" ns2:_="" ns3:_="">
    <xsd:import namespace="06377c95-fed4-40cf-b3b6-1a98fc1f8d9d"/>
    <xsd:import namespace="b9ef0583-b74d-4ca2-9c55-54716439146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2:SharedWithUsers" minOccurs="0"/>
                <xsd:element ref="ns2:SharedWithDetails" minOccurs="0"/>
                <xsd:element ref="ns3:MediaServiceSearchProperties" minOccurs="0"/>
                <xsd:element ref="ns3:MediaServiceLocation" minOccurs="0"/>
                <xsd:element ref="ns3:KatjaStrehle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377c95-fed4-40cf-b3b6-1a98fc1f8d9d"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0" nillable="true" ma:displayName="Taxonomy Catch All Column" ma:hidden="true" ma:list="{7237367b-a6ab-42a1-9807-207341524897}" ma:internalName="TaxCatchAll" ma:showField="CatchAllData" ma:web="06377c95-fed4-40cf-b3b6-1a98fc1f8d9d">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ef0583-b74d-4ca2-9c55-54716439146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cf4ebfeb-ddc7-4433-9edd-42eb159e306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KatjaStrehler" ma:index="26" nillable="true" ma:displayName="Katja Strehler" ma:format="Dropdown" ma:list="UserInfo" ma:SharePointGroup="0" ma:internalName="KatjaStrehl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KatjaStrehler xmlns="b9ef0583-b74d-4ca2-9c55-54716439146d">
      <UserInfo>
        <DisplayName/>
        <AccountId xsi:nil="true"/>
        <AccountType/>
      </UserInfo>
    </KatjaStrehler>
    <TaxCatchAll xmlns="06377c95-fed4-40cf-b3b6-1a98fc1f8d9d" xsi:nil="true"/>
    <lcf76f155ced4ddcb4097134ff3c332f xmlns="b9ef0583-b74d-4ca2-9c55-54716439146d">
      <Terms xmlns="http://schemas.microsoft.com/office/infopath/2007/PartnerControls"/>
    </lcf76f155ced4ddcb4097134ff3c332f>
    <_dlc_DocId xmlns="06377c95-fed4-40cf-b3b6-1a98fc1f8d9d">DWDXPKDWFHKJ-1115270882-226437</_dlc_DocId>
    <_dlc_DocIdUrl xmlns="06377c95-fed4-40cf-b3b6-1a98fc1f8d9d">
      <Url>https://basicfm.sharepoint.com/sites/BeratungProjekte/_layouts/15/DocIdRedir.aspx?ID=DWDXPKDWFHKJ-1115270882-226437</Url>
      <Description>DWDXPKDWFHKJ-1115270882-226437</Description>
    </_dlc_DocIdUrl>
  </documentManagement>
</p:properties>
</file>

<file path=customXml/itemProps1.xml><?xml version="1.0" encoding="utf-8"?>
<ds:datastoreItem xmlns:ds="http://schemas.openxmlformats.org/officeDocument/2006/customXml" ds:itemID="{A3CBC8EE-15C6-4198-8062-68693BF94C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377c95-fed4-40cf-b3b6-1a98fc1f8d9d"/>
    <ds:schemaRef ds:uri="b9ef0583-b74d-4ca2-9c55-5471643914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CB58AC-20F1-4414-868A-7A121C49BFC0}">
  <ds:schemaRefs>
    <ds:schemaRef ds:uri="http://schemas.microsoft.com/sharepoint/events"/>
  </ds:schemaRefs>
</ds:datastoreItem>
</file>

<file path=customXml/itemProps3.xml><?xml version="1.0" encoding="utf-8"?>
<ds:datastoreItem xmlns:ds="http://schemas.openxmlformats.org/officeDocument/2006/customXml" ds:itemID="{990824FC-A89B-44E5-AF71-682F1E7A7BD8}">
  <ds:schemaRefs>
    <ds:schemaRef ds:uri="http://schemas.microsoft.com/sharepoint/v3/contenttype/forms"/>
  </ds:schemaRefs>
</ds:datastoreItem>
</file>

<file path=customXml/itemProps4.xml><?xml version="1.0" encoding="utf-8"?>
<ds:datastoreItem xmlns:ds="http://schemas.openxmlformats.org/officeDocument/2006/customXml" ds:itemID="{6A2D9B62-9A08-4D50-9F52-33FBE3D2FCE0}">
  <ds:schemaRefs>
    <ds:schemaRef ds:uri="http://schemas.microsoft.com/office/2006/metadata/properties"/>
    <ds:schemaRef ds:uri="http://schemas.microsoft.com/office/infopath/2007/PartnerControls"/>
    <ds:schemaRef ds:uri="b9ef0583-b74d-4ca2-9c55-54716439146d"/>
    <ds:schemaRef ds:uri="06377c95-fed4-40cf-b3b6-1a98fc1f8d9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15</vt:i4>
      </vt:variant>
      <vt:variant>
        <vt:lpstr>Benannte Bereiche</vt:lpstr>
      </vt:variant>
      <vt:variant>
        <vt:i4>22</vt:i4>
      </vt:variant>
    </vt:vector>
  </HeadingPairs>
  <TitlesOfParts>
    <vt:vector size="37" baseType="lpstr">
      <vt:lpstr>Zusammenfassung</vt:lpstr>
      <vt:lpstr>Objektübersicht</vt:lpstr>
      <vt:lpstr>Leistungswerte</vt:lpstr>
      <vt:lpstr>Jahresfaktoren</vt:lpstr>
      <vt:lpstr>Stundensatz_Unterhalt</vt:lpstr>
      <vt:lpstr>Stundensatz_Sonder</vt:lpstr>
      <vt:lpstr>1_GS Metternich</vt:lpstr>
      <vt:lpstr>2_GS Lommersum</vt:lpstr>
      <vt:lpstr>3_GS Weilerswist</vt:lpstr>
      <vt:lpstr>4_GS Vernich</vt:lpstr>
      <vt:lpstr>5_GE Weilerswist</vt:lpstr>
      <vt:lpstr>6_Tomberghalle</vt:lpstr>
      <vt:lpstr>Sonderleistungen</vt:lpstr>
      <vt:lpstr>Grundreinigungen</vt:lpstr>
      <vt:lpstr>Schmutzfang</vt:lpstr>
      <vt:lpstr>'1_GS Metternich'!Druckbereich</vt:lpstr>
      <vt:lpstr>'2_GS Lommersum'!Druckbereich</vt:lpstr>
      <vt:lpstr>'3_GS Weilerswist'!Druckbereich</vt:lpstr>
      <vt:lpstr>'4_GS Vernich'!Druckbereich</vt:lpstr>
      <vt:lpstr>'5_GE Weilerswist'!Druckbereich</vt:lpstr>
      <vt:lpstr>'6_Tomberghalle'!Druckbereich</vt:lpstr>
      <vt:lpstr>Grundreinigungen!Druckbereich</vt:lpstr>
      <vt:lpstr>Leistungswerte!Druckbereich</vt:lpstr>
      <vt:lpstr>Schmutzfang!Druckbereich</vt:lpstr>
      <vt:lpstr>Stundensatz_Sonder!Druckbereich</vt:lpstr>
      <vt:lpstr>Stundensatz_Unterhalt!Druckbereich</vt:lpstr>
      <vt:lpstr>Zusammenfassung!Druckbereich</vt:lpstr>
      <vt:lpstr>'1_GS Metternich'!Drucktitel</vt:lpstr>
      <vt:lpstr>'2_GS Lommersum'!Drucktitel</vt:lpstr>
      <vt:lpstr>'3_GS Weilerswist'!Drucktitel</vt:lpstr>
      <vt:lpstr>'4_GS Vernich'!Drucktitel</vt:lpstr>
      <vt:lpstr>'5_GE Weilerswist'!Drucktitel</vt:lpstr>
      <vt:lpstr>'6_Tomberghalle'!Drucktitel</vt:lpstr>
      <vt:lpstr>Grundreinigungen!Drucktitel</vt:lpstr>
      <vt:lpstr>Objektübersicht!Drucktitel</vt:lpstr>
      <vt:lpstr>Schmutzfang!Drucktitel</vt:lpstr>
      <vt:lpstr>lst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 Stefanczyk</dc:creator>
  <cp:keywords/>
  <dc:description/>
  <cp:lastModifiedBy>Anton Stefanczyk</cp:lastModifiedBy>
  <cp:revision/>
  <dcterms:created xsi:type="dcterms:W3CDTF">2015-06-05T18:19:34Z</dcterms:created>
  <dcterms:modified xsi:type="dcterms:W3CDTF">2026-04-21T11:30:56Z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0x010100A44E17DA0E5AF84CBE2661E3353B0C76</vt:lpwstr>
  </property>
  <property fmtid="{D5CDD505-2E9C-101B-9397-08002B2CF9AE}" pid="3" name="_dlc_DocIdItemGuid">
    <vt:lpwstr>a68f4b47-c8c8-41f8-bbfe-0e7fd1021998</vt:lpwstr>
  </property>
  <property fmtid="{D5CDD505-2E9C-101B-9397-08002B2CF9AE}" pid="4" name="MediaServiceImageTags">
    <vt:lpwstr/>
  </property>
</Properties>
</file>